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1.bin" ContentType="application/vnd.openxmlformats-officedocument.oleObject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OITÉ DO NÓIA\COITÉ DO NOIA\"/>
    </mc:Choice>
  </mc:AlternateContent>
  <bookViews>
    <workbookView xWindow="-120" yWindow="-120" windowWidth="29040" windowHeight="15840" tabRatio="913" activeTab="3"/>
  </bookViews>
  <sheets>
    <sheet name="Cronograma" sheetId="5" r:id="rId1"/>
    <sheet name="GERAL COM DESONERAÇÃO" sheetId="26" r:id="rId2"/>
    <sheet name="COM DESONERAÇÃO" sheetId="2" r:id="rId3"/>
    <sheet name="CPU" sheetId="27" r:id="rId4"/>
    <sheet name="ACESSO 1" sheetId="24" r:id="rId5"/>
    <sheet name="ACESSO 2" sheetId="23" r:id="rId6"/>
    <sheet name="ACESSO 3" sheetId="22" r:id="rId7"/>
    <sheet name="COMPOSIÇÃO- DO BDI CD" sheetId="25" r:id="rId8"/>
    <sheet name="Cotação Paralelo" sheetId="28" r:id="rId9"/>
    <sheet name="Quantitativos ruas 11,12 e 13" sheetId="7" state="hidden" r:id="rId10"/>
  </sheets>
  <externalReferences>
    <externalReference r:id="rId11"/>
  </externalReferences>
  <definedNames>
    <definedName name="_xlnm._FilterDatabase" localSheetId="2" hidden="1">'COM DESONERAÇÃO'!$A$8:$J$64</definedName>
    <definedName name="_xlnm.Print_Area" localSheetId="0">Cronograma!$A$1:$K$23</definedName>
    <definedName name="TiposObras">[1]DADOS!$A$1:$A$6</definedName>
    <definedName name="_xlnm.Print_Titles" localSheetId="7">'COMPOSIÇÃO- DO BDI CD'!$1:$6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22" l="1"/>
  <c r="C16" i="24"/>
  <c r="E23" i="27" l="1"/>
  <c r="B68" i="24" l="1"/>
  <c r="B59" i="24"/>
  <c r="B56" i="24"/>
  <c r="F14" i="22" l="1"/>
  <c r="D31" i="23"/>
  <c r="B45" i="22" l="1"/>
  <c r="B39" i="22"/>
  <c r="B33" i="22"/>
  <c r="B27" i="22"/>
  <c r="B21" i="22"/>
  <c r="B45" i="23"/>
  <c r="B39" i="23"/>
  <c r="B33" i="23"/>
  <c r="B27" i="23"/>
  <c r="B21" i="23"/>
  <c r="F69" i="22" l="1"/>
  <c r="B53" i="24"/>
  <c r="B51" i="22" l="1"/>
  <c r="B51" i="23"/>
  <c r="B54" i="23"/>
  <c r="B54" i="22"/>
  <c r="B57" i="22"/>
  <c r="B57" i="23"/>
  <c r="C14" i="23"/>
  <c r="C23" i="23" s="1"/>
  <c r="C30" i="23" s="1"/>
  <c r="C36" i="23" s="1"/>
  <c r="C60" i="23" s="1"/>
  <c r="C69" i="23" s="1"/>
  <c r="A49" i="2"/>
  <c r="A34" i="2"/>
  <c r="A18" i="2"/>
  <c r="C23" i="22"/>
  <c r="C30" i="22" s="1"/>
  <c r="C36" i="22" s="1"/>
  <c r="C60" i="22" s="1"/>
  <c r="C69" i="22" s="1"/>
  <c r="D24" i="23"/>
  <c r="C25" i="24"/>
  <c r="C32" i="24" s="1"/>
  <c r="C62" i="24" s="1"/>
  <c r="C71" i="24" s="1"/>
  <c r="B66" i="22" l="1"/>
  <c r="B66" i="23"/>
  <c r="C22" i="27"/>
  <c r="F62" i="27"/>
  <c r="F61" i="27"/>
  <c r="F54" i="27"/>
  <c r="F53" i="27"/>
  <c r="F52" i="27"/>
  <c r="F51" i="27"/>
  <c r="F50" i="27"/>
  <c r="E49" i="27"/>
  <c r="F49" i="27" s="1"/>
  <c r="D43" i="27"/>
  <c r="F43" i="27" s="1"/>
  <c r="F42" i="27"/>
  <c r="D36" i="27"/>
  <c r="F36" i="27" s="1"/>
  <c r="F35" i="27"/>
  <c r="F26" i="27"/>
  <c r="F25" i="27"/>
  <c r="F24" i="27"/>
  <c r="F23" i="27"/>
  <c r="F22" i="27"/>
  <c r="F13" i="27"/>
  <c r="F12" i="27"/>
  <c r="F27" i="27" l="1"/>
  <c r="F13" i="2" s="1"/>
  <c r="F28" i="27"/>
  <c r="F63" i="27"/>
  <c r="F33" i="2" s="1"/>
  <c r="F15" i="27"/>
  <c r="G12" i="2" s="1"/>
  <c r="F14" i="27"/>
  <c r="F12" i="2" s="1"/>
  <c r="F44" i="27"/>
  <c r="F15" i="2" s="1"/>
  <c r="F56" i="27"/>
  <c r="F37" i="27"/>
  <c r="F14" i="2" s="1"/>
  <c r="F55" i="27"/>
  <c r="F57" i="27"/>
  <c r="F31" i="27" l="1"/>
  <c r="G13" i="2"/>
  <c r="F64" i="27"/>
  <c r="F65" i="27" s="1"/>
  <c r="F45" i="27"/>
  <c r="F46" i="27" s="1"/>
  <c r="H15" i="2" s="1"/>
  <c r="F38" i="27"/>
  <c r="G14" i="2" s="1"/>
  <c r="G30" i="2"/>
  <c r="F58" i="27"/>
  <c r="F30" i="2"/>
  <c r="F29" i="27"/>
  <c r="H13" i="2" s="1"/>
  <c r="F30" i="27"/>
  <c r="G15" i="2" l="1"/>
  <c r="G13" i="26"/>
  <c r="F39" i="27"/>
  <c r="H14" i="2" s="1"/>
  <c r="F32" i="27"/>
  <c r="F13" i="26"/>
  <c r="I13" i="2" l="1"/>
  <c r="I13" i="26" s="1"/>
  <c r="H13" i="26"/>
  <c r="C17" i="26" l="1"/>
  <c r="E20" i="25" l="1"/>
  <c r="F26" i="26" l="1"/>
  <c r="F25" i="26"/>
  <c r="C16" i="26" l="1"/>
  <c r="B16" i="26"/>
  <c r="B63" i="2"/>
  <c r="C48" i="2"/>
  <c r="C63" i="2" l="1"/>
  <c r="E32" i="2" l="1"/>
  <c r="D37" i="22" l="1"/>
  <c r="D31" i="22"/>
  <c r="D24" i="22"/>
  <c r="D37" i="23" l="1"/>
  <c r="H6" i="26" l="1"/>
  <c r="D39" i="24" l="1"/>
  <c r="D33" i="24"/>
  <c r="D26" i="24"/>
  <c r="H11" i="24" l="1"/>
  <c r="F48" i="2" l="1"/>
  <c r="F47" i="2"/>
  <c r="F46" i="2"/>
  <c r="F44" i="2"/>
  <c r="F42" i="2"/>
  <c r="F41" i="2"/>
  <c r="F40" i="2"/>
  <c r="F39" i="2"/>
  <c r="F38" i="2"/>
  <c r="F36" i="2"/>
  <c r="F16" i="26"/>
  <c r="H33" i="22"/>
  <c r="E55" i="2" s="1"/>
  <c r="H27" i="22"/>
  <c r="E20" i="2"/>
  <c r="F54" i="2" l="1"/>
  <c r="E20" i="26"/>
  <c r="F15" i="26"/>
  <c r="F56" i="2"/>
  <c r="F53" i="2"/>
  <c r="F57" i="2"/>
  <c r="F51" i="2"/>
  <c r="F62" i="2"/>
  <c r="F14" i="26"/>
  <c r="F55" i="2"/>
  <c r="F61" i="2"/>
  <c r="F59" i="2"/>
  <c r="F63" i="2"/>
  <c r="F33" i="26"/>
  <c r="F32" i="26"/>
  <c r="F31" i="26"/>
  <c r="F29" i="26"/>
  <c r="F27" i="26"/>
  <c r="F24" i="26"/>
  <c r="F23" i="26"/>
  <c r="F21" i="26"/>
  <c r="F20" i="26"/>
  <c r="D32" i="26" l="1"/>
  <c r="C32" i="26"/>
  <c r="B32" i="26"/>
  <c r="F14" i="23" l="1"/>
  <c r="F15" i="23" s="1"/>
  <c r="H11" i="23" s="1"/>
  <c r="E36" i="2" s="1"/>
  <c r="F45" i="2" l="1"/>
  <c r="F30" i="26"/>
  <c r="F60" i="2" l="1"/>
  <c r="D81" i="25"/>
  <c r="D77" i="25"/>
  <c r="C77" i="25"/>
  <c r="D70" i="25"/>
  <c r="C70" i="25"/>
  <c r="D58" i="25"/>
  <c r="C58" i="25"/>
  <c r="D40" i="25"/>
  <c r="D36" i="25"/>
  <c r="D41" i="25" s="1"/>
  <c r="D82" i="25" l="1"/>
  <c r="C82" i="25"/>
  <c r="B6" i="2"/>
  <c r="G17" i="2" l="1"/>
  <c r="G46" i="2"/>
  <c r="H46" i="2" s="1"/>
  <c r="G41" i="2"/>
  <c r="H41" i="2" s="1"/>
  <c r="G31" i="2"/>
  <c r="H31" i="2" s="1"/>
  <c r="G24" i="2"/>
  <c r="H24" i="2" s="1"/>
  <c r="G23" i="2"/>
  <c r="H23" i="2" s="1"/>
  <c r="G48" i="2"/>
  <c r="H48" i="2" s="1"/>
  <c r="G40" i="2"/>
  <c r="H40" i="2" s="1"/>
  <c r="G29" i="2"/>
  <c r="H29" i="2" s="1"/>
  <c r="G27" i="2"/>
  <c r="H27" i="2" s="1"/>
  <c r="G21" i="2"/>
  <c r="H21" i="2" s="1"/>
  <c r="B6" i="26"/>
  <c r="G44" i="2"/>
  <c r="H44" i="2" s="1"/>
  <c r="G42" i="2"/>
  <c r="H42" i="2" s="1"/>
  <c r="G32" i="2"/>
  <c r="H32" i="2" s="1"/>
  <c r="I32" i="2" s="1"/>
  <c r="G25" i="2"/>
  <c r="H25" i="2" s="1"/>
  <c r="G20" i="2"/>
  <c r="H20" i="2" s="1"/>
  <c r="I20" i="2" s="1"/>
  <c r="I20" i="26" s="1"/>
  <c r="G47" i="2"/>
  <c r="H47" i="2" s="1"/>
  <c r="G39" i="2"/>
  <c r="H39" i="2" s="1"/>
  <c r="G33" i="2"/>
  <c r="H33" i="2" s="1"/>
  <c r="G26" i="2"/>
  <c r="H26" i="2" s="1"/>
  <c r="G36" i="2"/>
  <c r="H36" i="2" s="1"/>
  <c r="I36" i="2" s="1"/>
  <c r="G16" i="2"/>
  <c r="G38" i="2"/>
  <c r="H38" i="2" s="1"/>
  <c r="G59" i="2"/>
  <c r="H59" i="2" s="1"/>
  <c r="G55" i="2"/>
  <c r="H55" i="2" s="1"/>
  <c r="I55" i="2" s="1"/>
  <c r="G51" i="2"/>
  <c r="H51" i="2" s="1"/>
  <c r="G56" i="2"/>
  <c r="H56" i="2" s="1"/>
  <c r="G57" i="2"/>
  <c r="H57" i="2" s="1"/>
  <c r="G54" i="2"/>
  <c r="H54" i="2" s="1"/>
  <c r="G53" i="2"/>
  <c r="H53" i="2" s="1"/>
  <c r="G61" i="2"/>
  <c r="H61" i="2" s="1"/>
  <c r="G63" i="2"/>
  <c r="H63" i="2" s="1"/>
  <c r="G62" i="2"/>
  <c r="H62" i="2" s="1"/>
  <c r="E71" i="24"/>
  <c r="E69" i="23"/>
  <c r="E69" i="22"/>
  <c r="D71" i="24"/>
  <c r="D62" i="24"/>
  <c r="F62" i="24" s="1"/>
  <c r="F63" i="24" s="1"/>
  <c r="H59" i="24" s="1"/>
  <c r="H41" i="24"/>
  <c r="H35" i="24"/>
  <c r="H29" i="24"/>
  <c r="H23" i="24"/>
  <c r="F16" i="24"/>
  <c r="F17" i="24" s="1"/>
  <c r="H13" i="24" s="1"/>
  <c r="D69" i="23"/>
  <c r="D60" i="23"/>
  <c r="F60" i="23" s="1"/>
  <c r="F61" i="23" s="1"/>
  <c r="H57" i="23" s="1"/>
  <c r="H39" i="23"/>
  <c r="E41" i="2" s="1"/>
  <c r="H33" i="23"/>
  <c r="E40" i="2" s="1"/>
  <c r="H27" i="23"/>
  <c r="E39" i="2" s="1"/>
  <c r="H21" i="23"/>
  <c r="H51" i="23"/>
  <c r="D60" i="22"/>
  <c r="F60" i="22" s="1"/>
  <c r="H39" i="22"/>
  <c r="E56" i="2" s="1"/>
  <c r="H21" i="22"/>
  <c r="E26" i="26" l="1"/>
  <c r="I40" i="2"/>
  <c r="E46" i="2"/>
  <c r="I46" i="2" s="1"/>
  <c r="E47" i="2"/>
  <c r="H16" i="2"/>
  <c r="G16" i="26"/>
  <c r="H17" i="2"/>
  <c r="H17" i="26" s="1"/>
  <c r="G17" i="26"/>
  <c r="I56" i="2"/>
  <c r="I39" i="2"/>
  <c r="G25" i="26"/>
  <c r="H25" i="26" s="1"/>
  <c r="G32" i="26"/>
  <c r="H32" i="26" s="1"/>
  <c r="G23" i="26"/>
  <c r="H23" i="26" s="1"/>
  <c r="G31" i="26"/>
  <c r="H31" i="26" s="1"/>
  <c r="G24" i="26"/>
  <c r="H24" i="26" s="1"/>
  <c r="G27" i="26"/>
  <c r="H27" i="26" s="1"/>
  <c r="G33" i="26"/>
  <c r="H33" i="26" s="1"/>
  <c r="G26" i="26"/>
  <c r="H26" i="26" s="1"/>
  <c r="G20" i="26"/>
  <c r="H20" i="26" s="1"/>
  <c r="G29" i="26"/>
  <c r="H29" i="26" s="1"/>
  <c r="G21" i="26"/>
  <c r="H21" i="26" s="1"/>
  <c r="F61" i="22"/>
  <c r="H42" i="23"/>
  <c r="E38" i="2"/>
  <c r="I38" i="2" s="1"/>
  <c r="H54" i="23"/>
  <c r="E45" i="2" s="1"/>
  <c r="E44" i="2"/>
  <c r="I44" i="2" s="1"/>
  <c r="I41" i="2"/>
  <c r="H53" i="24"/>
  <c r="E21" i="2"/>
  <c r="E25" i="2"/>
  <c r="E25" i="26" s="1"/>
  <c r="E31" i="2"/>
  <c r="H44" i="24"/>
  <c r="H47" i="24" s="1"/>
  <c r="E23" i="2"/>
  <c r="E24" i="2"/>
  <c r="E54" i="2"/>
  <c r="I54" i="2" s="1"/>
  <c r="H42" i="22"/>
  <c r="H45" i="22" s="1"/>
  <c r="E53" i="2"/>
  <c r="F71" i="24"/>
  <c r="F72" i="24" s="1"/>
  <c r="H68" i="24" s="1"/>
  <c r="F69" i="23"/>
  <c r="F70" i="23" s="1"/>
  <c r="H66" i="23" s="1"/>
  <c r="E48" i="2" s="1"/>
  <c r="I48" i="2" s="1"/>
  <c r="D69" i="22"/>
  <c r="F15" i="22"/>
  <c r="E24" i="26" l="1"/>
  <c r="E23" i="26"/>
  <c r="H45" i="23"/>
  <c r="E42" i="2" s="1"/>
  <c r="I42" i="2" s="1"/>
  <c r="I53" i="2"/>
  <c r="I47" i="2"/>
  <c r="E61" i="2"/>
  <c r="E31" i="26" s="1"/>
  <c r="E62" i="2"/>
  <c r="E32" i="26" s="1"/>
  <c r="F70" i="22"/>
  <c r="H66" i="22" s="1"/>
  <c r="E63" i="2" s="1"/>
  <c r="G14" i="26"/>
  <c r="G30" i="26"/>
  <c r="H30" i="26" s="1"/>
  <c r="G45" i="2"/>
  <c r="H30" i="2"/>
  <c r="G15" i="26"/>
  <c r="H16" i="26"/>
  <c r="I16" i="2"/>
  <c r="I16" i="26" s="1"/>
  <c r="H11" i="22"/>
  <c r="I21" i="2"/>
  <c r="I31" i="2"/>
  <c r="E27" i="2"/>
  <c r="E33" i="2"/>
  <c r="E33" i="26" s="1"/>
  <c r="H56" i="24"/>
  <c r="E29" i="2"/>
  <c r="E57" i="2"/>
  <c r="E27" i="26" l="1"/>
  <c r="I57" i="2"/>
  <c r="I63" i="2"/>
  <c r="I62" i="2"/>
  <c r="I32" i="26" s="1"/>
  <c r="I61" i="2"/>
  <c r="I31" i="26" s="1"/>
  <c r="G60" i="2"/>
  <c r="H45" i="2"/>
  <c r="I45" i="2" s="1"/>
  <c r="H15" i="26"/>
  <c r="I15" i="2"/>
  <c r="I15" i="26" s="1"/>
  <c r="H14" i="26"/>
  <c r="I14" i="2"/>
  <c r="I14" i="26" s="1"/>
  <c r="E51" i="2"/>
  <c r="E21" i="26" s="1"/>
  <c r="H51" i="22"/>
  <c r="E59" i="2" s="1"/>
  <c r="E29" i="26" s="1"/>
  <c r="I29" i="2"/>
  <c r="I33" i="2"/>
  <c r="E30" i="2"/>
  <c r="I33" i="26" l="1"/>
  <c r="I59" i="2"/>
  <c r="I29" i="26" s="1"/>
  <c r="H60" i="2"/>
  <c r="H54" i="22"/>
  <c r="E60" i="2" s="1"/>
  <c r="E30" i="26" s="1"/>
  <c r="I51" i="2"/>
  <c r="I21" i="26" s="1"/>
  <c r="I30" i="2"/>
  <c r="I60" i="2" l="1"/>
  <c r="I30" i="26" s="1"/>
  <c r="J50" i="2" l="1"/>
  <c r="J35" i="2"/>
  <c r="I23" i="2"/>
  <c r="I23" i="26" s="1"/>
  <c r="I25" i="2"/>
  <c r="I25" i="26" s="1"/>
  <c r="I17" i="2"/>
  <c r="I17" i="26" s="1"/>
  <c r="I26" i="2" l="1"/>
  <c r="I26" i="26" s="1"/>
  <c r="I24" i="2"/>
  <c r="I24" i="26" s="1"/>
  <c r="J52" i="2"/>
  <c r="J37" i="2"/>
  <c r="J19" i="2" l="1"/>
  <c r="J19" i="26" s="1"/>
  <c r="I27" i="2"/>
  <c r="I27" i="26" s="1"/>
  <c r="J58" i="2"/>
  <c r="J43" i="2"/>
  <c r="J22" i="2" l="1"/>
  <c r="D15" i="5"/>
  <c r="J22" i="26" l="1"/>
  <c r="D17" i="5" s="1"/>
  <c r="I15" i="5"/>
  <c r="G15" i="5"/>
  <c r="G17" i="5" l="1"/>
  <c r="M17" i="5"/>
  <c r="C10" i="7"/>
  <c r="B10" i="7"/>
  <c r="J28" i="2" l="1"/>
  <c r="J28" i="26" s="1"/>
  <c r="K15" i="5" l="1"/>
  <c r="K17" i="5"/>
  <c r="I17" i="5"/>
  <c r="D19" i="5" l="1"/>
  <c r="M19" i="5" l="1"/>
  <c r="I19" i="5"/>
  <c r="K19" i="5"/>
  <c r="G19" i="5"/>
  <c r="F17" i="27"/>
  <c r="F12" i="26" s="1"/>
  <c r="F18" i="27"/>
  <c r="G12" i="26" s="1"/>
  <c r="F16" i="27"/>
  <c r="F19" i="27" l="1"/>
  <c r="H12" i="2"/>
  <c r="H12" i="26"/>
  <c r="I12" i="2" l="1"/>
  <c r="I12" i="26" s="1"/>
  <c r="J11" i="2" l="1"/>
  <c r="J64" i="2" s="1"/>
  <c r="J11" i="26" l="1"/>
  <c r="D13" i="5" s="1"/>
  <c r="M13" i="5" s="1"/>
  <c r="J34" i="26" l="1"/>
  <c r="D24" i="5"/>
  <c r="G13" i="5"/>
  <c r="G21" i="5" s="1"/>
  <c r="K13" i="5"/>
  <c r="K21" i="5" s="1"/>
  <c r="I13" i="5"/>
  <c r="I21" i="5" s="1"/>
  <c r="M21" i="5"/>
  <c r="G22" i="5" l="1"/>
  <c r="I22" i="5"/>
  <c r="K22" i="5" s="1"/>
  <c r="M22" i="5" s="1"/>
  <c r="E15" i="5" l="1"/>
  <c r="E17" i="5"/>
  <c r="E19" i="5"/>
  <c r="E13" i="5"/>
</calcChain>
</file>

<file path=xl/sharedStrings.xml><?xml version="1.0" encoding="utf-8"?>
<sst xmlns="http://schemas.openxmlformats.org/spreadsheetml/2006/main" count="852" uniqueCount="380">
  <si>
    <t>ITEM</t>
  </si>
  <si>
    <t>TOTAL</t>
  </si>
  <si>
    <t>SERVIÇOS PRELIMINARES</t>
  </si>
  <si>
    <t>PAVIMENTAÇÃO</t>
  </si>
  <si>
    <t>BDI</t>
  </si>
  <si>
    <t>CÓDIGO</t>
  </si>
  <si>
    <t>DESCRIMINAÇÃO DOS SERVIÇOS</t>
  </si>
  <si>
    <t>UNID</t>
  </si>
  <si>
    <t>QUANT.</t>
  </si>
  <si>
    <t>CUSTO (R$)</t>
  </si>
  <si>
    <t>UNITÁRIO</t>
  </si>
  <si>
    <t>PREÇO COM BDI</t>
  </si>
  <si>
    <t>PARCIAL</t>
  </si>
  <si>
    <t>1.1</t>
  </si>
  <si>
    <t>m²</t>
  </si>
  <si>
    <t>2.1</t>
  </si>
  <si>
    <t>m</t>
  </si>
  <si>
    <t>1.2</t>
  </si>
  <si>
    <t>94273/SINAPI</t>
  </si>
  <si>
    <t>78472/SINAPI</t>
  </si>
  <si>
    <t>79472/SINAPI</t>
  </si>
  <si>
    <t>74209/SINAPI</t>
  </si>
  <si>
    <t>DESCRIÇÃO</t>
  </si>
  <si>
    <t>VALOR</t>
  </si>
  <si>
    <t>PERCENTUAL (%)</t>
  </si>
  <si>
    <t>MESES DE EXECUÇÃO</t>
  </si>
  <si>
    <t>1.0</t>
  </si>
  <si>
    <t>2.0</t>
  </si>
  <si>
    <t>3.0</t>
  </si>
  <si>
    <t>4.0</t>
  </si>
  <si>
    <t>LIMPEZA DA OBRA</t>
  </si>
  <si>
    <t>TOTAL MENSAL</t>
  </si>
  <si>
    <t>ACUMULADO MENSAL</t>
  </si>
  <si>
    <t>TRIBUTOS</t>
  </si>
  <si>
    <t>AC</t>
  </si>
  <si>
    <t>DF</t>
  </si>
  <si>
    <t>R</t>
  </si>
  <si>
    <t>L</t>
  </si>
  <si>
    <t>PAVIMENTAÇÃO POVOADO TRAIPU(TRAIPU )</t>
  </si>
  <si>
    <t>PARALELEPIPEDO E MEIO FIO</t>
  </si>
  <si>
    <t>RUAS</t>
  </si>
  <si>
    <t>A(M²)</t>
  </si>
  <si>
    <t>P(M)</t>
  </si>
  <si>
    <t>RUA 11</t>
  </si>
  <si>
    <t>RUA 12</t>
  </si>
  <si>
    <t>RUA 13</t>
  </si>
  <si>
    <t>3.1</t>
  </si>
  <si>
    <t>3.2</t>
  </si>
  <si>
    <t>3.3</t>
  </si>
  <si>
    <t>3.4</t>
  </si>
  <si>
    <t>3.5</t>
  </si>
  <si>
    <t>A</t>
  </si>
  <si>
    <t>COMP. 1</t>
  </si>
  <si>
    <t>und</t>
  </si>
  <si>
    <t>Ministério da Integração Nacional - MI</t>
  </si>
  <si>
    <t>Companhia de Desenvolvimento dos Vales do São Francisco e do Parnaíba</t>
  </si>
  <si>
    <t>mês</t>
  </si>
  <si>
    <t>PLACA DE OBRA EM CHAPA DE AÇO GALVANIZADA</t>
  </si>
  <si>
    <t>COMP. 2</t>
  </si>
  <si>
    <t>m³</t>
  </si>
  <si>
    <t>COMP 1</t>
  </si>
  <si>
    <t>5ª Superintendência Regional</t>
  </si>
  <si>
    <t>COMP 2</t>
  </si>
  <si>
    <t>h</t>
  </si>
  <si>
    <t>COMP 3</t>
  </si>
  <si>
    <t>COMP 4</t>
  </si>
  <si>
    <t>CUSTO TOTAL</t>
  </si>
  <si>
    <t xml:space="preserve"> MOBILIZAÇÃO DE PESSOAL E EQUIPAMENTOS</t>
  </si>
  <si>
    <t>DESMOBILIZAÇÃO DE PESSOAL EQUIPAMENTOS</t>
  </si>
  <si>
    <t>1.4</t>
  </si>
  <si>
    <t>1.5</t>
  </si>
  <si>
    <t>COMP. 3</t>
  </si>
  <si>
    <t xml:space="preserve"> </t>
  </si>
  <si>
    <t>SERVICOS TOPOGRÁFICOS PARA PAVIMENTAÇÃO, INCLUSIVE NOTA DE SERVIÇOS, ACOM-PANHAMENTO E GREIDE</t>
  </si>
  <si>
    <t>PAVIMENTAÇÃO EM PARALELEPÍPEDO SOBRE COLCHÃO DE AREIA, REJUNTADO COM ARGA-MASSA DE CIMENTO E AREIA NO TRAÇO 1:3</t>
  </si>
  <si>
    <t xml:space="preserve"> REGULARIZAÇÃO DE SUPERFÍCIES EM TERRA COM MOTONIVELADOR</t>
  </si>
  <si>
    <t xml:space="preserve"> ASSENTAMENTO DE GUIA (MEIO-FIO), CONFECCIONADA EM CONCRETO PRÉ-FABRICADO. DOMENSÕES 100x15x13x30 cm (comprimento x base inferior x base superior x altura), para vias urbanas (uso viário). af_06/2016</t>
  </si>
  <si>
    <t>2.2</t>
  </si>
  <si>
    <t>TOTAL PARCIAL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</si>
  <si>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</si>
  <si>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</si>
  <si>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</si>
  <si>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</si>
  <si>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</si>
  <si>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</si>
  <si>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</si>
  <si>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</si>
  <si>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</si>
  <si>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8.1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</si>
  <si>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</si>
  <si>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</si>
  <si>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</si>
  <si>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</si>
  <si>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</si>
  <si>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</si>
  <si>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</si>
  <si>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</si>
  <si>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</si>
  <si>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[</t>
  </si>
  <si>
    <t>PAVIMENTAÇÃO DE RUAS COM  PARALELEPIDEDO</t>
  </si>
  <si>
    <t>PLANILHA ORÇAMENTÁRIA</t>
  </si>
  <si>
    <t xml:space="preserve">Objeto: Obra de pavimentação em paralelepipedo Diversas Ruas na Zona Urbana, no município de São Sebastião.
</t>
  </si>
  <si>
    <t>Estado: Alagoas-AL</t>
  </si>
  <si>
    <t>BDI SERV.</t>
  </si>
  <si>
    <t>BDI MAT</t>
  </si>
  <si>
    <t>Encargos Sociais</t>
  </si>
  <si>
    <t>FONTE</t>
  </si>
  <si>
    <t>UND</t>
  </si>
  <si>
    <t>QTD</t>
  </si>
  <si>
    <t>CUST UNIT</t>
  </si>
  <si>
    <t>SINAPI/14250</t>
  </si>
  <si>
    <t>ENERGIA ELETRICA COMERCIAL, BAIXA TENSAO, RELATIVA AO CONSUMO DE ATE 100 KWH, INCLUINDO ICMS, PIS/PASEP E COFINS</t>
  </si>
  <si>
    <t>KW/H</t>
  </si>
  <si>
    <t>SINAPI/14583</t>
  </si>
  <si>
    <t xml:space="preserve">Pesquisa Mercado </t>
  </si>
  <si>
    <t xml:space="preserve">Material escritório/EPI </t>
  </si>
  <si>
    <t>Cotação Codevasf</t>
  </si>
  <si>
    <t xml:space="preserve">Material de limpeza </t>
  </si>
  <si>
    <t xml:space="preserve">SINAPI/93565 </t>
  </si>
  <si>
    <t xml:space="preserve">SINAPI/93572 </t>
  </si>
  <si>
    <t>CUSTO DIRETO TOTAL</t>
  </si>
  <si>
    <t>Taxa de BDI % SERVIÇO</t>
  </si>
  <si>
    <t>Taxa de BDI % MATERIAL</t>
  </si>
  <si>
    <t>TOTAL DA COMPOSIÇÃO</t>
  </si>
  <si>
    <t xml:space="preserve">MOBILIZAÇÃO DE PESSOAL E EQUIPAMENTOS - (und.) </t>
  </si>
  <si>
    <t>5824/SINAPI</t>
  </si>
  <si>
    <t xml:space="preserve">CAMINHÃO TOCO, PBT,16.000 KG, CARGA ÚTIL MÁX. 10.685 KG, DIST. ENTRE EIXOS 4,8 M, POTÊNCIA 189 CV, INCLUSIVE CARROCERIA FIXA ABERTA DE MADEIRA P/ TRANSPORTE GERAL DE CARGA SECA, DIMEN. APROX. 2,5 X 7,00 X 0,50 M - CHP DIURNO. AF_06/2014 </t>
  </si>
  <si>
    <t xml:space="preserve">DESMOBILIZAÇÃO DE PESSOAL E EQUIPAMENTOS - (und.) </t>
  </si>
  <si>
    <t>1.3</t>
  </si>
  <si>
    <t>Pavimentação em paralelepípedo granítico sobre colchão de areia, rejuntado com argamassa de cimento e areia traço 1:3, inclusive frete do paralelepípedo granítico</t>
  </si>
  <si>
    <t>Paralelepipedo granitico ou basaltico para pavimentação, sem frete *30 a 35* peças por m2</t>
  </si>
  <si>
    <t>mil</t>
  </si>
  <si>
    <t>00366/SINAPI</t>
  </si>
  <si>
    <t>Areia fina - posto jazida/fornecedor (retirado na jazida, sem transporte)</t>
  </si>
  <si>
    <t>88260/SINAPI</t>
  </si>
  <si>
    <t>Calceteiro</t>
  </si>
  <si>
    <t>Servente de obras</t>
  </si>
  <si>
    <t>AREIA GROSSA - POSTO JAZIDA/FORNECEDOR (RETIRADO NA JAZIDA, SEM TRANSPORTE)</t>
  </si>
  <si>
    <t>M3</t>
  </si>
  <si>
    <t>CIMENTO PORTLAND COMPOSTO CP II-32</t>
  </si>
  <si>
    <t>KG</t>
  </si>
  <si>
    <t>Placa de obra em chapa aço galvanizado, instalada</t>
  </si>
  <si>
    <t>X</t>
  </si>
  <si>
    <t>Serviços topográficos p/ pavimentação, inclusive nota de serviços, acompanhamento e greide</t>
  </si>
  <si>
    <t xml:space="preserve">m²   </t>
  </si>
  <si>
    <t>RUA</t>
  </si>
  <si>
    <t>comp. (m)</t>
  </si>
  <si>
    <t>Larg. (m)</t>
  </si>
  <si>
    <t>Área (m²)</t>
  </si>
  <si>
    <t>Total</t>
  </si>
  <si>
    <t>SERVIÇOS DE PAVIMENTAÇÃO</t>
  </si>
  <si>
    <t>TERRAPLENAGEM</t>
  </si>
  <si>
    <t>Escavacao mecanica e transporte em material de la categoria com uso exclusivo de trator sobre esteiras 153hp,dmt ate 50m</t>
  </si>
  <si>
    <t xml:space="preserve">m³    </t>
  </si>
  <si>
    <t>Volume de corte de acordo com nota de serviços e projeto de terraplanagem em anexo.</t>
  </si>
  <si>
    <t>Volume</t>
  </si>
  <si>
    <t>Espalhamento mecanizado (com motoniveladora 140 hp) material ia. Categoria</t>
  </si>
  <si>
    <t xml:space="preserve">m² </t>
  </si>
  <si>
    <t>Área de aterro de acordo com nota de serviços e projeto de terraplanagem em anexo.</t>
  </si>
  <si>
    <t>Àrea</t>
  </si>
  <si>
    <t xml:space="preserve">m³   </t>
  </si>
  <si>
    <t>Volume de aterro de acordo com nota de serviços e projeto de terraplanagem em anexo.</t>
  </si>
  <si>
    <t>Volume de Compactação de acordo com nota de serviços e projeto de terraplanagem em anexo.</t>
  </si>
  <si>
    <t>Carga manual de terra em caminhao basculante 6 m3</t>
  </si>
  <si>
    <t>Volume de bota fora de acordo com nota de serviços e projeto de terraplanagem em anexo.</t>
  </si>
  <si>
    <t>Transporte local com caminhao basculante 6 m³, rodovia pavimentada ( para distancias até 10 km )</t>
  </si>
  <si>
    <t xml:space="preserve">KMXM³    </t>
  </si>
  <si>
    <t>Regularizacao e compactacao de subleito ate 20 cm de espessura</t>
  </si>
  <si>
    <t>Obs.: Áreas da  rua indicada na nota de serviços e no projeto de terraplanagem em anexo.</t>
  </si>
  <si>
    <t>Área de acordo com planilha e projeto de terraplanagem em anexo.</t>
  </si>
  <si>
    <t>comp.</t>
  </si>
  <si>
    <t>Lados</t>
  </si>
  <si>
    <t>DETALHAMENTO BDI - MATERIAIS</t>
  </si>
  <si>
    <t>DETALHAMENTO BDI - SERVIÇOS</t>
  </si>
  <si>
    <t>% PV</t>
  </si>
  <si>
    <t>% CD</t>
  </si>
  <si>
    <t>ITEM FORM</t>
  </si>
  <si>
    <t>ISS</t>
  </si>
  <si>
    <t>PIS</t>
  </si>
  <si>
    <t>COFINS</t>
  </si>
  <si>
    <t>TAXA DE RISCO</t>
  </si>
  <si>
    <t>LUCRO</t>
  </si>
  <si>
    <t>(*) BDI (%) = ((((1+AC+R)*(1+DF)*(1+L))/(1-I))-1)</t>
  </si>
  <si>
    <t>COTAÇÃO</t>
  </si>
  <si>
    <t>ADMINISTRAÇÃO LOCAL</t>
  </si>
  <si>
    <t>74205/001/SINAPI</t>
  </si>
  <si>
    <t>74153/001/SINAPI</t>
  </si>
  <si>
    <t>ESPALHAMENTO MECANIZADO(COM MOTONIVELADORA140HP)MATERIAL DE 1ªCATEGORIA</t>
  </si>
  <si>
    <t>ATERRO MANUAL DE VALASCOM AREIA PARA ATERRO E COMPACTAÇÃO MECANIZADA AF. 05/2016</t>
  </si>
  <si>
    <t>41721 SINAPI</t>
  </si>
  <si>
    <t>COMPACTAÇÃO MECANICA A 95% DO PROCTOR NORMAL-PAVIMENTAÇÃO URBANA</t>
  </si>
  <si>
    <t>97912/ SINAPI</t>
  </si>
  <si>
    <t>94342/SINAPI</t>
  </si>
  <si>
    <t xml:space="preserve">TRANSPORTE COM CAMINHÃO BASCULANTE DE 6m³, EM VIA URBANA EM LEITO NATURAL(UNIDADE M3xKM). AF 01/2018(DIST. MÁX. 5Km) </t>
  </si>
  <si>
    <r>
      <rPr>
        <sz val="8"/>
        <rFont val="Arial"/>
        <family val="2"/>
      </rPr>
      <t>M3XKM</t>
    </r>
  </si>
  <si>
    <t>4.1</t>
  </si>
  <si>
    <t>4.2</t>
  </si>
  <si>
    <t>4.3</t>
  </si>
  <si>
    <t>4.4</t>
  </si>
  <si>
    <t>5.0</t>
  </si>
  <si>
    <t>6.0</t>
  </si>
  <si>
    <t>7.0</t>
  </si>
  <si>
    <t>8.0</t>
  </si>
  <si>
    <t>9.0</t>
  </si>
  <si>
    <t>10.0</t>
  </si>
  <si>
    <t>ADMINISTRAÇÃO DA OBRA</t>
  </si>
  <si>
    <t>Gerência Regional de Infraestrutura</t>
  </si>
  <si>
    <t>Unidade Regional de Estudos e Projetos</t>
  </si>
  <si>
    <t>ADMINISTRAÇÃO CENTRAL RATEIO</t>
  </si>
  <si>
    <t>DESPESAS FINANCEIRAS</t>
  </si>
  <si>
    <t>RISCO, SEGURO E GARANTIA</t>
  </si>
  <si>
    <t>EXPECTATIVA DE LUCRO</t>
  </si>
  <si>
    <t>05.01</t>
  </si>
  <si>
    <t>05.02</t>
  </si>
  <si>
    <t>05.03</t>
  </si>
  <si>
    <t>Considerações:</t>
  </si>
  <si>
    <t>Acórdão  Nº 2622/2013 – TCU – Plenário de 25/9/2013</t>
  </si>
  <si>
    <t>Acórdão nº 2369/2011 - TCU - Plenário - DOU nº174 em 20 de setembro de 2011</t>
  </si>
  <si>
    <t>(**) Contribuição sobre a receita bruta devido a Desoneração em folha</t>
  </si>
  <si>
    <t>ADMINISTRAÇÃO CENTRAL</t>
  </si>
  <si>
    <t>IMPOSTOS E TAXAS</t>
  </si>
  <si>
    <t>Cofins</t>
  </si>
  <si>
    <t>DETALHAMENTO DOS ENCARGOS SOCIAIS COM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</si>
  <si>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</si>
  <si>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</si>
  <si>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</si>
  <si>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</si>
  <si>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</si>
  <si>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</si>
  <si>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</si>
  <si>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</si>
  <si>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</si>
  <si>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</si>
  <si>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</si>
  <si>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</si>
  <si>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</si>
  <si>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</si>
  <si>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</si>
  <si>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</si>
  <si>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</si>
  <si>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</si>
  <si>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</si>
  <si>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</si>
  <si>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</si>
  <si>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</si>
  <si>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</si>
  <si>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</si>
  <si>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</si>
  <si>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</si>
  <si>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</si>
  <si>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</si>
  <si>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</si>
  <si>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</si>
  <si>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</si>
  <si>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</si>
  <si>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</si>
  <si>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</si>
  <si>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</si>
  <si>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</si>
  <si>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</si>
  <si>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</si>
  <si>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</si>
  <si>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</si>
  <si>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</si>
  <si>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</si>
  <si>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</si>
  <si>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</si>
  <si>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</si>
  <si>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</si>
  <si>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</si>
  <si>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</si>
  <si>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</si>
  <si>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</si>
  <si>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</si>
  <si>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</si>
  <si>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</si>
  <si>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</si>
  <si>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</si>
  <si>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</si>
  <si>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</si>
  <si>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E.SOCIAIS QUE NÃO RECEBEM AS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</si>
  <si>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</si>
  <si>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</si>
  <si>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</si>
  <si>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</si>
  <si>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O AVISO PRÉVIO INDENIZADO</t>
  </si>
  <si>
    <t>D</t>
  </si>
  <si>
    <t>TOTAL DAS TAXAS INCIDÊNCIAS E REINCIDÊNCIAS</t>
  </si>
  <si>
    <t xml:space="preserve">PAVIMENTAÇÃO EM PARALELEPÍPEDOS </t>
  </si>
  <si>
    <t>5.1</t>
  </si>
  <si>
    <t>.</t>
  </si>
  <si>
    <t>GLO (sem BDI)</t>
  </si>
  <si>
    <t>Total BDI</t>
  </si>
  <si>
    <t>GLO (com BDI)</t>
  </si>
  <si>
    <t>Volume de acordo com o projeto em anexo.</t>
  </si>
  <si>
    <t>4.5</t>
  </si>
  <si>
    <t>7.5</t>
  </si>
  <si>
    <t>10.5</t>
  </si>
  <si>
    <t>73548/SINAPI</t>
  </si>
  <si>
    <t>ARGAMASSA TRACO 1:3 (CIMENTO E AREIA), PREPARO MANUAL, INCLUSO ADITIVO IMPERMEABILIZANTE</t>
  </si>
  <si>
    <t>ATERRO MANUAL DE VALAS COM AREIA PARA ATERRO E COMPACTAÇÃO MECANIZADA AF. 05/2016</t>
  </si>
  <si>
    <t xml:space="preserve"> Rua</t>
  </si>
  <si>
    <t>Rua</t>
  </si>
  <si>
    <t>Aterro manual de valas com areia para aterro e compactação mecanizada. af_05/2016</t>
  </si>
  <si>
    <t>PAVIMENTACAO EM PARALELEPÍPEDO</t>
  </si>
  <si>
    <t>Assentamento de guia (meio-fio) em trecho reto, confeccionada em concreto pré-fabricado, dimensões 100x15x13x30 cm (comprimento x base inferior x base superior x altura), para vias urbanas (uso viário). af_06/2016. inclusive travamentos</t>
  </si>
  <si>
    <t>ARGAMASSA TRACO 1:3 (CIMENTO E AREIA), PREPARO MANUAL, INCLUSO ADITIVO IMPERMEABILIZANTE PARA ANCORAGEM DE MEIO FIO</t>
  </si>
  <si>
    <t>Espalhamento mecanizado (com motoniveladora 140 hp) material 1a. Categoria</t>
  </si>
  <si>
    <t>Compactacão mecanica c/ controle do gc&gt;=95% do pn (areas) (c/moniveladora 140 hp e rolo compressor vibratorio 80 hp)</t>
  </si>
  <si>
    <t>Escavacao mecanica e transporte em material de 1a categoria com uso exclusivo de trator sobre esteiras 153hp,dmt ate 50m</t>
  </si>
  <si>
    <t>Pavimento em paralelepipedo sobre colchao de areia rejuntado com argamassa de cimento e areia no traço 1:3</t>
  </si>
  <si>
    <t xml:space="preserve">Pavimento em paralelepipedo sobre colchao de areia rejuntado com argamassa de cimento e areia no traço 1:3 </t>
  </si>
  <si>
    <t>ESCAVAÇÃO MECANICA DE MATERIAL 1ª CATEGORIA , PROVINIENTE DE CORTE DE SULEITO(C/TRATOR DE ESTEIRAS 160HP)</t>
  </si>
  <si>
    <t>Hora</t>
  </si>
  <si>
    <t>Mês</t>
  </si>
  <si>
    <t>Extensão dos dois lados</t>
  </si>
  <si>
    <t>Contribuição Sobre Receita Bruta</t>
  </si>
  <si>
    <t>05.04</t>
  </si>
  <si>
    <t/>
  </si>
  <si>
    <t>COMPOSIÇÕES DE PREÇOS UNITÁRIOS - CPU</t>
  </si>
  <si>
    <t>10777/SINAPI</t>
  </si>
  <si>
    <t>LOCAÇÃO DE CONTAINER 2,30 X 4,30 M, ALT. 2,5M, PARA SANITÁRIO, COM 3 BACIAS, 4 CHUVEIROS, 1 LAVATÓRIO E 1 MICTÓRIO</t>
  </si>
  <si>
    <t>COMP 5</t>
  </si>
  <si>
    <t xml:space="preserve">COMP 5 </t>
  </si>
  <si>
    <t>Limpeza de Ruas (varrição e remeção de entulhos)</t>
  </si>
  <si>
    <t>88316/SINAPI</t>
  </si>
  <si>
    <t>93596/SINAPI</t>
  </si>
  <si>
    <t xml:space="preserve">Transporte com caminhão basculante de 10m³, em via urbana pavimentada txkm, DMT acima de 30KM (unidade: txkm). </t>
  </si>
  <si>
    <t>tkm</t>
  </si>
  <si>
    <t>LIMPEZA DE RUAS (VARRIÇÃO E REMOÇÃO DE ENTULHOS)</t>
  </si>
  <si>
    <t>LIMPEZA DE RUAS ( REMOÇÃO DE ENTULHOS E VARRIÇÃO)</t>
  </si>
  <si>
    <t>DISPONIBILIZAÇÃO DE VEÍCULO PARA FISCALIZAÇÃO, TIPO GOL CONFORTLINE, 1.0FLEX, 12V, 5P</t>
  </si>
  <si>
    <t>T</t>
  </si>
  <si>
    <t>Codevasf/T abela Consultiva FEV 2019</t>
  </si>
  <si>
    <t>TOTAL (A+B+C+D)</t>
  </si>
  <si>
    <t>Codevasf/ Tabela Consultiva FEV 2019</t>
  </si>
  <si>
    <t>30 dias</t>
  </si>
  <si>
    <t>60 dias</t>
  </si>
  <si>
    <t xml:space="preserve">90 dias </t>
  </si>
  <si>
    <t>120 dias</t>
  </si>
  <si>
    <t>Companhia de Desenvolvimento dos Vales do São Francisco e do Parnaiba - 5ª Superintendência Regional</t>
  </si>
  <si>
    <t>Minitério do Desenvolvimento Regional - MDR</t>
  </si>
  <si>
    <t>SINAPI/41776</t>
  </si>
  <si>
    <t>ENGENHEIRO DE OBRA JUNIOR COM ENC COMPLEMENTARES</t>
  </si>
  <si>
    <t xml:space="preserve">ENCARREGADO GERAL DE OBRAS COM ENCARGOS COMPLEMENTARES   </t>
  </si>
  <si>
    <t>MOBILIZAÇÃO DE PESSOAL E EQUIPAMENTOS</t>
  </si>
  <si>
    <r>
      <t xml:space="preserve">PLANILHA ORÇAMENTÁRIA - NÃO </t>
    </r>
    <r>
      <rPr>
        <b/>
        <sz val="10"/>
        <rFont val="Arial Narrow"/>
        <family val="2"/>
      </rPr>
      <t>DESONERADA - PAVIMENTAÇÃO DE RUAS</t>
    </r>
  </si>
  <si>
    <t>Administração local</t>
  </si>
  <si>
    <t>VIGIA NOTURNO, HORA EFETIVAMENTE TRABALHADA DE 22 H AS 5 H (COM ADICIONAL NOTURNO)</t>
  </si>
  <si>
    <t xml:space="preserve">Manutenção do canteiro de obras </t>
  </si>
  <si>
    <t>00367/SINAPI</t>
  </si>
  <si>
    <t>1379/SINAPI</t>
  </si>
  <si>
    <t>COMP 6</t>
  </si>
  <si>
    <t>COMP. 4</t>
  </si>
  <si>
    <t>MANUTENÇÃO DO CANTEIRO DE OBRAS</t>
  </si>
  <si>
    <t>1.6</t>
  </si>
  <si>
    <t xml:space="preserve"> ADMINISTRAÇÃO LOCAL</t>
  </si>
  <si>
    <t>(SINAPI) ENCARGOS SOCIAIS:       HORISTA (%) 84,82</t>
  </si>
  <si>
    <t xml:space="preserve">                                                      MENSALISTA = (%)47,07</t>
  </si>
  <si>
    <t>PLANILHA ORÇAMENTÁRIA - COM DESONERAÇÃO - PAVIMENTAÇÃO DE RUAS</t>
  </si>
  <si>
    <t>(SINAPI) ENCARGOS SOCIAIS:  HORISTA  = (%) 84,82</t>
  </si>
  <si>
    <t xml:space="preserve">                                                 MENSALISTA = (%)47,07</t>
  </si>
  <si>
    <t>CRONOGRAMA FÍSICO - FINANCEIRO - COM DESONERAÇÃO - COITÉ DO NOIA/AL</t>
  </si>
  <si>
    <t>Obra:  Pavimentação e Drenagem de Diversas Ruas no Município de Coité do Noia</t>
  </si>
  <si>
    <t>Local: Coité do Noia - AL</t>
  </si>
  <si>
    <t>PREFEITURA MUNICIPAL DE COITÉ DO NOIA</t>
  </si>
  <si>
    <t>Município: Coité do Nóia</t>
  </si>
  <si>
    <t>Acesso 1</t>
  </si>
  <si>
    <t>Acesso 2</t>
  </si>
  <si>
    <t>Povoado: Oitizeiro</t>
  </si>
  <si>
    <t>Acesso 3</t>
  </si>
  <si>
    <t>PAVIMENTAÇÃO EM PARALELEPÍPEDOS</t>
  </si>
  <si>
    <t>PREFEITURA MUNICIPAL DE COITÉ DO NÓIA</t>
  </si>
  <si>
    <t>Base SINAPI: Julho/2019 COM Desoneração</t>
  </si>
  <si>
    <t xml:space="preserve">TARIFA 'A' ENTRE 0 E 20M3 FORNECIMENTO D'AGUA </t>
  </si>
  <si>
    <t>74209/1/SINAPI</t>
  </si>
  <si>
    <t>74205/1/SINAPI</t>
  </si>
  <si>
    <t>74153/1/SINAPI</t>
  </si>
  <si>
    <t>Data base julho/2019</t>
  </si>
  <si>
    <t>DATA BASE: JULHO/2019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</si>
</sst>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"/>
    <numFmt numFmtId="167" formatCode="0.0%"/>
    <numFmt numFmtId="168" formatCode="_(* #,##0.0000_);_(* \(#,##0.0000\);_(* &quot;-&quot;????_);_(@_)"/>
    <numFmt numFmtId="169" formatCode="_(* #,##0.00_);_(* \(#,##0.00\);_(* \-??_);_(@_)"/>
    <numFmt numFmtId="170" formatCode="_(* #,##0.0000_);_(* \(#,##0.0000\);_(* \-????_);_(@_)"/>
    <numFmt numFmtId="171" formatCode="_-* #,##0.000_-;\-* #,##0.000_-;_-* &quot;-&quot;??_-;_-@_-"/>
    <numFmt numFmtId="172" formatCode="0.00&quot; m&quot;"/>
    <numFmt numFmtId="173" formatCode="00"/>
    <numFmt numFmtId="174" formatCode="0.000"/>
    <numFmt numFmtId="175" formatCode="_-[$R$-416]\ * #,##0.00_-;\-[$R$-416]\ * #,##0.00_-;_-[$R$-416]\ * &quot;-&quot;??_-;_-@_-"/>
  </numFmts>
  <fonts count="5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5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sz val="8"/>
      <name val="Arial Narrow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rial 14"/>
      <charset val="1"/>
    </font>
    <font>
      <b/>
      <sz val="9"/>
      <name val="Arial 14"/>
    </font>
    <font>
      <sz val="9"/>
      <name val="Arial 14"/>
      <charset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sz val="8"/>
      <color rgb="FFFF000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10"/>
      <name val="Arial"/>
      <family val="2"/>
      <charset val="1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 Narrow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8"/>
      <color theme="5"/>
      <name val="Arial Narrow"/>
      <family val="2"/>
    </font>
    <font>
      <b/>
      <sz val="8"/>
      <color rgb="FFC0000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Arial"/>
      <family val="2"/>
    </font>
    <font>
      <b/>
      <sz val="8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5"/>
      </patternFill>
    </fill>
    <fill>
      <patternFill patternType="solid">
        <fgColor theme="0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</borders>
  <cellStyleXfs count="1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/>
    <xf numFmtId="0" fontId="16" fillId="0" borderId="0"/>
    <xf numFmtId="0" fontId="14" fillId="0" borderId="0"/>
    <xf numFmtId="0" fontId="1" fillId="0" borderId="0"/>
    <xf numFmtId="0" fontId="16" fillId="0" borderId="0"/>
    <xf numFmtId="9" fontId="1" fillId="0" borderId="0" applyFont="0" applyFill="0" applyBorder="0" applyAlignment="0" applyProtection="0"/>
  </cellStyleXfs>
  <cellXfs count="807">
    <xf numFmtId="0" fontId="0" fillId="0" borderId="0" xfId="0"/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0" fillId="2" borderId="1" xfId="0" applyNumberFormat="1" applyFont="1" applyFill="1" applyBorder="1"/>
    <xf numFmtId="43" fontId="7" fillId="2" borderId="1" xfId="5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5" fillId="0" borderId="1" xfId="0" applyNumberFormat="1" applyFont="1" applyBorder="1"/>
    <xf numFmtId="43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43" fontId="7" fillId="2" borderId="1" xfId="5" applyFont="1" applyFill="1" applyBorder="1"/>
    <xf numFmtId="169" fontId="18" fillId="0" borderId="19" xfId="10" applyNumberFormat="1" applyFont="1" applyFill="1" applyBorder="1" applyAlignment="1" applyProtection="1">
      <alignment horizontal="center"/>
      <protection hidden="1"/>
    </xf>
    <xf numFmtId="169" fontId="19" fillId="0" borderId="19" xfId="10" applyNumberFormat="1" applyFont="1" applyFill="1" applyBorder="1" applyAlignment="1" applyProtection="1">
      <alignment horizontal="left"/>
      <protection hidden="1"/>
    </xf>
    <xf numFmtId="169" fontId="20" fillId="0" borderId="19" xfId="10" applyNumberFormat="1" applyFont="1" applyFill="1" applyBorder="1" applyAlignment="1" applyProtection="1">
      <alignment horizontal="center"/>
      <protection hidden="1"/>
    </xf>
    <xf numFmtId="169" fontId="19" fillId="0" borderId="0" xfId="10" applyNumberFormat="1" applyFont="1" applyFill="1" applyBorder="1" applyAlignment="1" applyProtection="1">
      <alignment horizontal="left"/>
      <protection hidden="1"/>
    </xf>
    <xf numFmtId="169" fontId="18" fillId="0" borderId="0" xfId="10" applyNumberFormat="1" applyFont="1" applyFill="1" applyBorder="1" applyAlignment="1" applyProtection="1">
      <alignment horizontal="center"/>
      <protection hidden="1"/>
    </xf>
    <xf numFmtId="169" fontId="19" fillId="0" borderId="0" xfId="10" applyNumberFormat="1" applyFont="1" applyFill="1" applyBorder="1" applyAlignment="1" applyProtection="1">
      <alignment horizontal="left" vertical="center"/>
      <protection hidden="1"/>
    </xf>
    <xf numFmtId="169" fontId="20" fillId="0" borderId="0" xfId="10" applyNumberFormat="1" applyFont="1" applyFill="1" applyBorder="1" applyAlignment="1" applyProtection="1">
      <alignment horizontal="center"/>
      <protection hidden="1"/>
    </xf>
    <xf numFmtId="169" fontId="19" fillId="0" borderId="0" xfId="10" applyNumberFormat="1" applyFont="1" applyFill="1" applyBorder="1" applyAlignment="1" applyProtection="1">
      <alignment horizontal="left" vertical="top"/>
      <protection hidden="1"/>
    </xf>
    <xf numFmtId="168" fontId="16" fillId="0" borderId="0" xfId="8" applyNumberFormat="1" applyFont="1" applyFill="1" applyProtection="1">
      <protection hidden="1"/>
    </xf>
    <xf numFmtId="165" fontId="16" fillId="0" borderId="0" xfId="8" applyNumberFormat="1" applyFont="1" applyFill="1" applyProtection="1">
      <protection hidden="1"/>
    </xf>
    <xf numFmtId="0" fontId="0" fillId="2" borderId="0" xfId="0" applyFill="1"/>
    <xf numFmtId="0" fontId="25" fillId="0" borderId="21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2" fontId="8" fillId="0" borderId="0" xfId="2" applyNumberFormat="1" applyFont="1" applyFill="1" applyBorder="1" applyAlignment="1">
      <alignment horizontal="center" vertical="center"/>
    </xf>
    <xf numFmtId="165" fontId="29" fillId="0" borderId="26" xfId="5" applyNumberFormat="1" applyFont="1" applyFill="1" applyBorder="1" applyAlignment="1">
      <alignment horizontal="right" vertical="center"/>
    </xf>
    <xf numFmtId="0" fontId="30" fillId="9" borderId="10" xfId="0" applyFont="1" applyFill="1" applyBorder="1" applyAlignment="1">
      <alignment horizontal="center" vertical="center" wrapText="1"/>
    </xf>
    <xf numFmtId="2" fontId="1" fillId="0" borderId="1" xfId="5" applyNumberFormat="1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vertical="center"/>
    </xf>
    <xf numFmtId="2" fontId="1" fillId="0" borderId="0" xfId="5" applyNumberFormat="1" applyFont="1" applyFill="1" applyBorder="1" applyAlignment="1">
      <alignment vertical="center"/>
    </xf>
    <xf numFmtId="2" fontId="31" fillId="0" borderId="0" xfId="0" applyNumberFormat="1" applyFont="1" applyFill="1" applyBorder="1" applyAlignment="1">
      <alignment vertical="center"/>
    </xf>
    <xf numFmtId="165" fontId="1" fillId="0" borderId="26" xfId="5" applyNumberFormat="1" applyFont="1" applyFill="1" applyBorder="1" applyAlignment="1">
      <alignment vertical="center"/>
    </xf>
    <xf numFmtId="2" fontId="8" fillId="0" borderId="6" xfId="2" applyNumberFormat="1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horizontal="center" vertical="center" wrapText="1"/>
    </xf>
    <xf numFmtId="2" fontId="8" fillId="0" borderId="4" xfId="2" applyNumberFormat="1" applyFont="1" applyFill="1" applyBorder="1" applyAlignment="1">
      <alignment horizontal="center" vertical="center"/>
    </xf>
    <xf numFmtId="165" fontId="29" fillId="0" borderId="5" xfId="5" applyNumberFormat="1" applyFont="1" applyFill="1" applyBorder="1" applyAlignment="1">
      <alignment horizontal="right" vertical="center"/>
    </xf>
    <xf numFmtId="2" fontId="1" fillId="0" borderId="2" xfId="5" applyNumberFormat="1" applyFont="1" applyFill="1" applyBorder="1" applyAlignment="1">
      <alignment vertical="center" wrapText="1"/>
    </xf>
    <xf numFmtId="2" fontId="8" fillId="0" borderId="2" xfId="2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2" fontId="1" fillId="0" borderId="19" xfId="5" applyNumberFormat="1" applyFont="1" applyFill="1" applyBorder="1" applyAlignment="1">
      <alignment vertical="center"/>
    </xf>
    <xf numFmtId="165" fontId="1" fillId="0" borderId="31" xfId="5" applyNumberFormat="1" applyFont="1" applyFill="1" applyBorder="1" applyAlignment="1">
      <alignment vertical="center"/>
    </xf>
    <xf numFmtId="43" fontId="1" fillId="0" borderId="1" xfId="5" applyFont="1" applyFill="1" applyBorder="1" applyAlignment="1">
      <alignment vertical="center" wrapText="1"/>
    </xf>
    <xf numFmtId="4" fontId="1" fillId="0" borderId="1" xfId="5" applyNumberFormat="1" applyFont="1" applyFill="1" applyBorder="1" applyAlignment="1">
      <alignment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vertical="center" wrapText="1"/>
    </xf>
    <xf numFmtId="43" fontId="1" fillId="0" borderId="0" xfId="5" applyFont="1" applyFill="1" applyBorder="1" applyAlignment="1">
      <alignment horizontal="right" vertical="center" wrapText="1"/>
    </xf>
    <xf numFmtId="0" fontId="1" fillId="0" borderId="28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2" fontId="1" fillId="0" borderId="20" xfId="5" applyNumberFormat="1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vertical="center" wrapText="1"/>
    </xf>
    <xf numFmtId="2" fontId="1" fillId="0" borderId="19" xfId="5" applyNumberFormat="1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2" fontId="1" fillId="0" borderId="4" xfId="5" applyNumberFormat="1" applyFont="1" applyFill="1" applyBorder="1" applyAlignment="1">
      <alignment vertical="center" wrapText="1"/>
    </xf>
    <xf numFmtId="165" fontId="1" fillId="0" borderId="5" xfId="5" applyNumberFormat="1" applyFont="1" applyFill="1" applyBorder="1" applyAlignment="1">
      <alignment horizontal="right" vertical="center"/>
    </xf>
    <xf numFmtId="165" fontId="1" fillId="0" borderId="29" xfId="5" applyNumberFormat="1" applyFont="1" applyFill="1" applyBorder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2" fontId="1" fillId="0" borderId="0" xfId="5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0" fontId="6" fillId="0" borderId="0" xfId="3"/>
    <xf numFmtId="165" fontId="29" fillId="0" borderId="31" xfId="5" applyNumberFormat="1" applyFont="1" applyFill="1" applyBorder="1" applyAlignment="1">
      <alignment horizontal="right" vertical="center"/>
    </xf>
    <xf numFmtId="2" fontId="1" fillId="0" borderId="20" xfId="5" applyNumberFormat="1" applyFont="1" applyFill="1" applyBorder="1" applyAlignment="1">
      <alignment horizontal="center" vertical="center" wrapText="1"/>
    </xf>
    <xf numFmtId="2" fontId="8" fillId="0" borderId="20" xfId="2" applyNumberFormat="1" applyFont="1" applyFill="1" applyBorder="1" applyAlignment="1">
      <alignment horizontal="center" vertical="center"/>
    </xf>
    <xf numFmtId="165" fontId="29" fillId="0" borderId="29" xfId="5" applyNumberFormat="1" applyFont="1" applyFill="1" applyBorder="1" applyAlignment="1">
      <alignment horizontal="right" vertical="center"/>
    </xf>
    <xf numFmtId="43" fontId="26" fillId="0" borderId="0" xfId="5" applyFont="1" applyFill="1" applyBorder="1" applyAlignment="1">
      <alignment vertical="center" wrapText="1"/>
    </xf>
    <xf numFmtId="4" fontId="10" fillId="2" borderId="17" xfId="7" applyNumberFormat="1" applyFont="1" applyFill="1" applyBorder="1" applyAlignment="1">
      <alignment vertical="center"/>
    </xf>
    <xf numFmtId="165" fontId="8" fillId="0" borderId="12" xfId="5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horizontal="left" vertical="center" wrapText="1"/>
    </xf>
    <xf numFmtId="0" fontId="13" fillId="0" borderId="0" xfId="0" applyFont="1"/>
    <xf numFmtId="0" fontId="32" fillId="2" borderId="0" xfId="0" applyFont="1" applyFill="1" applyAlignment="1">
      <alignment vertical="center" wrapText="1"/>
    </xf>
    <xf numFmtId="165" fontId="8" fillId="0" borderId="13" xfId="5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3" fontId="1" fillId="0" borderId="2" xfId="5" applyFont="1" applyFill="1" applyBorder="1" applyAlignment="1">
      <alignment vertical="center" wrapText="1"/>
    </xf>
    <xf numFmtId="43" fontId="8" fillId="0" borderId="13" xfId="5" applyNumberFormat="1" applyFont="1" applyFill="1" applyBorder="1" applyAlignment="1">
      <alignment horizontal="right" vertical="center"/>
    </xf>
    <xf numFmtId="4" fontId="8" fillId="0" borderId="13" xfId="5" applyNumberFormat="1" applyFont="1" applyFill="1" applyBorder="1" applyAlignment="1">
      <alignment horizontal="right" vertical="center"/>
    </xf>
    <xf numFmtId="0" fontId="17" fillId="0" borderId="19" xfId="3" applyFont="1" applyBorder="1"/>
    <xf numFmtId="0" fontId="17" fillId="0" borderId="0" xfId="3" applyFont="1" applyBorder="1"/>
    <xf numFmtId="0" fontId="6" fillId="0" borderId="20" xfId="3" applyBorder="1"/>
    <xf numFmtId="0" fontId="6" fillId="0" borderId="0" xfId="3" applyBorder="1"/>
    <xf numFmtId="0" fontId="1" fillId="0" borderId="0" xfId="3" applyFont="1" applyFill="1" applyBorder="1" applyProtection="1">
      <protection hidden="1"/>
    </xf>
    <xf numFmtId="0" fontId="1" fillId="0" borderId="0" xfId="3" applyFont="1" applyFill="1" applyProtection="1">
      <protection hidden="1"/>
    </xf>
    <xf numFmtId="0" fontId="1" fillId="0" borderId="0" xfId="3" applyFont="1" applyFill="1"/>
    <xf numFmtId="0" fontId="21" fillId="11" borderId="36" xfId="3" applyFont="1" applyFill="1" applyBorder="1" applyAlignment="1">
      <alignment horizontal="center" vertical="center"/>
    </xf>
    <xf numFmtId="0" fontId="21" fillId="11" borderId="37" xfId="3" applyFont="1" applyFill="1" applyBorder="1" applyAlignment="1">
      <alignment horizontal="center" vertical="center"/>
    </xf>
    <xf numFmtId="0" fontId="39" fillId="11" borderId="37" xfId="3" applyFont="1" applyFill="1" applyBorder="1" applyAlignment="1">
      <alignment horizontal="center" vertical="center"/>
    </xf>
    <xf numFmtId="0" fontId="21" fillId="11" borderId="38" xfId="3" applyFont="1" applyFill="1" applyBorder="1" applyAlignment="1">
      <alignment horizontal="center" vertical="center"/>
    </xf>
    <xf numFmtId="169" fontId="16" fillId="0" borderId="0" xfId="8" applyNumberFormat="1" applyFont="1" applyFill="1" applyBorder="1" applyAlignment="1" applyProtection="1">
      <alignment horizontal="center"/>
      <protection hidden="1"/>
    </xf>
    <xf numFmtId="170" fontId="16" fillId="0" borderId="0" xfId="12" applyNumberFormat="1" applyFont="1" applyFill="1" applyBorder="1" applyProtection="1">
      <protection hidden="1"/>
    </xf>
    <xf numFmtId="0" fontId="16" fillId="0" borderId="0" xfId="8" applyFont="1" applyFill="1" applyBorder="1" applyProtection="1">
      <protection hidden="1"/>
    </xf>
    <xf numFmtId="0" fontId="16" fillId="0" borderId="0" xfId="8" applyFont="1" applyFill="1" applyProtection="1">
      <protection hidden="1"/>
    </xf>
    <xf numFmtId="173" fontId="22" fillId="0" borderId="39" xfId="3" applyNumberFormat="1" applyFont="1" applyFill="1" applyBorder="1" applyAlignment="1">
      <alignment horizontal="left" vertical="center" indent="1"/>
    </xf>
    <xf numFmtId="0" fontId="22" fillId="0" borderId="40" xfId="3" applyFont="1" applyFill="1" applyBorder="1" applyAlignment="1">
      <alignment vertical="center"/>
    </xf>
    <xf numFmtId="39" fontId="22" fillId="0" borderId="41" xfId="2" applyNumberFormat="1" applyFont="1" applyFill="1" applyBorder="1" applyAlignment="1" applyProtection="1">
      <alignment vertical="center"/>
    </xf>
    <xf numFmtId="39" fontId="22" fillId="0" borderId="42" xfId="2" applyNumberFormat="1" applyFont="1" applyFill="1" applyBorder="1" applyAlignment="1" applyProtection="1">
      <alignment horizontal="center" vertical="center"/>
    </xf>
    <xf numFmtId="173" fontId="22" fillId="0" borderId="43" xfId="3" applyNumberFormat="1" applyFont="1" applyFill="1" applyBorder="1" applyAlignment="1">
      <alignment horizontal="left" vertical="center" indent="1"/>
    </xf>
    <xf numFmtId="0" fontId="22" fillId="0" borderId="44" xfId="3" applyFont="1" applyFill="1" applyBorder="1" applyAlignment="1">
      <alignment vertical="center"/>
    </xf>
    <xf numFmtId="39" fontId="22" fillId="0" borderId="42" xfId="2" applyNumberFormat="1" applyFont="1" applyFill="1" applyBorder="1" applyAlignment="1" applyProtection="1">
      <alignment vertical="center"/>
    </xf>
    <xf numFmtId="0" fontId="22" fillId="0" borderId="45" xfId="3" applyFont="1" applyFill="1" applyBorder="1" applyAlignment="1">
      <alignment vertical="center"/>
    </xf>
    <xf numFmtId="173" fontId="16" fillId="0" borderId="43" xfId="3" applyNumberFormat="1" applyFont="1" applyFill="1" applyBorder="1" applyAlignment="1">
      <alignment horizontal="left" vertical="center" indent="1"/>
    </xf>
    <xf numFmtId="0" fontId="16" fillId="0" borderId="44" xfId="3" applyFont="1" applyFill="1" applyBorder="1" applyAlignment="1">
      <alignment horizontal="left" vertical="center" indent="2"/>
    </xf>
    <xf numFmtId="39" fontId="22" fillId="0" borderId="46" xfId="2" applyNumberFormat="1" applyFont="1" applyFill="1" applyBorder="1" applyAlignment="1" applyProtection="1">
      <alignment vertical="center"/>
    </xf>
    <xf numFmtId="0" fontId="22" fillId="12" borderId="47" xfId="3" applyFont="1" applyFill="1" applyBorder="1" applyAlignment="1">
      <alignment vertical="center"/>
    </xf>
    <xf numFmtId="0" fontId="22" fillId="12" borderId="48" xfId="3" applyFont="1" applyFill="1" applyBorder="1" applyAlignment="1">
      <alignment vertical="center"/>
    </xf>
    <xf numFmtId="169" fontId="40" fillId="12" borderId="48" xfId="2" applyNumberFormat="1" applyFont="1" applyFill="1" applyBorder="1" applyAlignment="1" applyProtection="1">
      <alignment vertical="center"/>
    </xf>
    <xf numFmtId="169" fontId="40" fillId="12" borderId="49" xfId="2" applyNumberFormat="1" applyFont="1" applyFill="1" applyBorder="1" applyAlignment="1" applyProtection="1">
      <alignment vertical="center"/>
    </xf>
    <xf numFmtId="10" fontId="22" fillId="12" borderId="50" xfId="7" applyNumberFormat="1" applyFont="1" applyFill="1" applyBorder="1" applyAlignment="1">
      <alignment vertical="center"/>
    </xf>
    <xf numFmtId="0" fontId="8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0" fontId="1" fillId="0" borderId="0" xfId="3" applyFont="1"/>
    <xf numFmtId="4" fontId="1" fillId="0" borderId="0" xfId="3" applyNumberFormat="1" applyFont="1"/>
    <xf numFmtId="169" fontId="16" fillId="0" borderId="0" xfId="8" applyNumberFormat="1" applyFont="1" applyFill="1" applyProtection="1">
      <protection hidden="1"/>
    </xf>
    <xf numFmtId="170" fontId="16" fillId="0" borderId="0" xfId="8" applyNumberFormat="1" applyFont="1" applyFill="1" applyProtection="1">
      <protection hidden="1"/>
    </xf>
    <xf numFmtId="9" fontId="0" fillId="0" borderId="0" xfId="13" applyFont="1" applyFill="1" applyBorder="1" applyAlignment="1" applyProtection="1"/>
    <xf numFmtId="0" fontId="38" fillId="0" borderId="53" xfId="3" applyFont="1" applyBorder="1" applyAlignment="1">
      <alignment horizontal="center" vertical="center"/>
    </xf>
    <xf numFmtId="0" fontId="22" fillId="11" borderId="36" xfId="3" applyFont="1" applyFill="1" applyBorder="1" applyAlignment="1">
      <alignment horizontal="center" vertical="center"/>
    </xf>
    <xf numFmtId="0" fontId="22" fillId="11" borderId="37" xfId="3" applyFont="1" applyFill="1" applyBorder="1" applyAlignment="1">
      <alignment horizontal="center" vertical="center"/>
    </xf>
    <xf numFmtId="0" fontId="22" fillId="0" borderId="53" xfId="3" applyFont="1" applyFill="1" applyBorder="1" applyAlignment="1">
      <alignment horizontal="center" vertical="center"/>
    </xf>
    <xf numFmtId="0" fontId="8" fillId="0" borderId="54" xfId="3" applyFont="1" applyBorder="1" applyAlignment="1">
      <alignment horizontal="center"/>
    </xf>
    <xf numFmtId="0" fontId="8" fillId="0" borderId="55" xfId="3" applyFont="1" applyBorder="1"/>
    <xf numFmtId="2" fontId="8" fillId="0" borderId="55" xfId="3" applyNumberFormat="1" applyFont="1" applyBorder="1" applyAlignment="1">
      <alignment horizontal="right"/>
    </xf>
    <xf numFmtId="0" fontId="5" fillId="0" borderId="13" xfId="0" applyFont="1" applyBorder="1" applyAlignment="1">
      <alignment horizontal="center"/>
    </xf>
    <xf numFmtId="0" fontId="1" fillId="0" borderId="53" xfId="3" applyFont="1" applyFill="1" applyBorder="1"/>
    <xf numFmtId="0" fontId="6" fillId="0" borderId="43" xfId="3" applyBorder="1" applyAlignment="1">
      <alignment horizontal="right"/>
    </xf>
    <xf numFmtId="0" fontId="6" fillId="0" borderId="44" xfId="3" applyBorder="1"/>
    <xf numFmtId="2" fontId="6" fillId="0" borderId="44" xfId="3" applyNumberFormat="1" applyBorder="1"/>
    <xf numFmtId="2" fontId="6" fillId="0" borderId="42" xfId="3" applyNumberFormat="1" applyBorder="1"/>
    <xf numFmtId="0" fontId="8" fillId="0" borderId="43" xfId="3" applyFont="1" applyBorder="1" applyAlignment="1">
      <alignment horizontal="center"/>
    </xf>
    <xf numFmtId="0" fontId="8" fillId="0" borderId="44" xfId="3" applyFont="1" applyBorder="1"/>
    <xf numFmtId="0" fontId="5" fillId="0" borderId="1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6" fillId="0" borderId="44" xfId="3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3" xfId="0" applyBorder="1" applyAlignment="1">
      <alignment horizontal="right"/>
    </xf>
    <xf numFmtId="2" fontId="1" fillId="0" borderId="44" xfId="3" applyNumberFormat="1" applyFont="1" applyBorder="1"/>
    <xf numFmtId="2" fontId="8" fillId="0" borderId="42" xfId="3" applyNumberFormat="1" applyFont="1" applyBorder="1"/>
    <xf numFmtId="0" fontId="8" fillId="0" borderId="56" xfId="3" applyFont="1" applyBorder="1" applyAlignment="1">
      <alignment horizontal="center"/>
    </xf>
    <xf numFmtId="0" fontId="8" fillId="0" borderId="45" xfId="3" applyFont="1" applyBorder="1"/>
    <xf numFmtId="2" fontId="8" fillId="0" borderId="45" xfId="3" applyNumberFormat="1" applyFont="1" applyBorder="1"/>
    <xf numFmtId="2" fontId="8" fillId="0" borderId="57" xfId="3" applyNumberFormat="1" applyFont="1" applyBorder="1"/>
    <xf numFmtId="0" fontId="1" fillId="0" borderId="0" xfId="3" applyFont="1" applyFill="1" applyBorder="1"/>
    <xf numFmtId="10" fontId="22" fillId="11" borderId="47" xfId="7" applyNumberFormat="1" applyFont="1" applyFill="1" applyBorder="1" applyAlignment="1">
      <alignment vertical="center"/>
    </xf>
    <xf numFmtId="0" fontId="22" fillId="13" borderId="53" xfId="3" applyFont="1" applyFill="1" applyBorder="1" applyAlignment="1">
      <alignment vertical="center"/>
    </xf>
    <xf numFmtId="0" fontId="22" fillId="13" borderId="0" xfId="3" applyFont="1" applyFill="1" applyBorder="1" applyAlignment="1">
      <alignment vertical="center"/>
    </xf>
    <xf numFmtId="0" fontId="22" fillId="0" borderId="0" xfId="3" applyFont="1" applyFill="1" applyBorder="1" applyAlignment="1">
      <alignment horizontal="center" vertical="center"/>
    </xf>
    <xf numFmtId="0" fontId="8" fillId="0" borderId="0" xfId="3" applyFont="1" applyBorder="1"/>
    <xf numFmtId="174" fontId="1" fillId="0" borderId="0" xfId="3" applyNumberFormat="1" applyFont="1" applyFill="1" applyBorder="1" applyAlignment="1">
      <alignment horizontal="right"/>
    </xf>
    <xf numFmtId="0" fontId="38" fillId="0" borderId="0" xfId="3" applyFont="1" applyFill="1" applyBorder="1" applyAlignment="1">
      <alignment horizontal="center" vertical="center"/>
    </xf>
    <xf numFmtId="0" fontId="1" fillId="0" borderId="44" xfId="3" applyFont="1" applyFill="1" applyBorder="1" applyAlignment="1">
      <alignment horizontal="left" vertical="center"/>
    </xf>
    <xf numFmtId="39" fontId="1" fillId="0" borderId="42" xfId="2" applyNumberFormat="1" applyFont="1" applyFill="1" applyBorder="1" applyAlignment="1" applyProtection="1">
      <alignment vertical="center"/>
    </xf>
    <xf numFmtId="0" fontId="1" fillId="0" borderId="44" xfId="3" applyFont="1" applyFill="1" applyBorder="1" applyAlignment="1">
      <alignment horizontal="left" vertical="center" wrapText="1"/>
    </xf>
    <xf numFmtId="0" fontId="1" fillId="0" borderId="45" xfId="3" applyFont="1" applyFill="1" applyBorder="1" applyAlignment="1">
      <alignment horizontal="left" vertical="center"/>
    </xf>
    <xf numFmtId="39" fontId="1" fillId="0" borderId="57" xfId="2" applyNumberFormat="1" applyFont="1" applyFill="1" applyBorder="1" applyAlignment="1" applyProtection="1">
      <alignment vertical="center"/>
    </xf>
    <xf numFmtId="39" fontId="1" fillId="0" borderId="44" xfId="2" applyNumberFormat="1" applyFont="1" applyFill="1" applyBorder="1" applyAlignment="1" applyProtection="1">
      <alignment vertical="center"/>
    </xf>
    <xf numFmtId="39" fontId="1" fillId="0" borderId="58" xfId="2" applyNumberFormat="1" applyFont="1" applyFill="1" applyBorder="1" applyAlignment="1" applyProtection="1">
      <alignment vertical="center"/>
    </xf>
    <xf numFmtId="169" fontId="8" fillId="11" borderId="32" xfId="2" applyNumberFormat="1" applyFont="1" applyFill="1" applyBorder="1" applyAlignment="1" applyProtection="1">
      <alignment vertical="center"/>
    </xf>
    <xf numFmtId="0" fontId="37" fillId="2" borderId="0" xfId="0" applyFont="1" applyFill="1" applyAlignment="1">
      <alignment vertical="center" wrapText="1"/>
    </xf>
    <xf numFmtId="0" fontId="43" fillId="2" borderId="0" xfId="0" applyFont="1" applyFill="1" applyAlignment="1">
      <alignment vertical="center"/>
    </xf>
    <xf numFmtId="43" fontId="15" fillId="2" borderId="1" xfId="2" applyNumberFormat="1" applyFont="1" applyFill="1" applyBorder="1" applyAlignment="1">
      <alignment horizontal="left" vertical="center" wrapText="1"/>
    </xf>
    <xf numFmtId="0" fontId="13" fillId="2" borderId="0" xfId="0" applyFont="1" applyFill="1"/>
    <xf numFmtId="4" fontId="36" fillId="2" borderId="0" xfId="0" applyNumberFormat="1" applyFont="1" applyFill="1" applyBorder="1" applyAlignment="1">
      <alignment horizontal="right" vertical="center"/>
    </xf>
    <xf numFmtId="4" fontId="36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0" fontId="46" fillId="2" borderId="0" xfId="0" applyNumberFormat="1" applyFont="1" applyFill="1" applyAlignment="1">
      <alignment horizontal="center" vertical="center"/>
    </xf>
    <xf numFmtId="4" fontId="4" fillId="0" borderId="0" xfId="1" applyNumberFormat="1" applyFont="1" applyBorder="1" applyAlignment="1">
      <alignment horizontal="center"/>
    </xf>
    <xf numFmtId="4" fontId="3" fillId="2" borderId="0" xfId="1" applyNumberFormat="1" applyFont="1" applyFill="1" applyBorder="1" applyAlignment="1">
      <alignment horizontal="center" vertical="center" wrapText="1"/>
    </xf>
    <xf numFmtId="165" fontId="33" fillId="2" borderId="0" xfId="2" applyFont="1" applyFill="1" applyBorder="1" applyAlignment="1">
      <alignment horizontal="center" vertical="center"/>
    </xf>
    <xf numFmtId="165" fontId="15" fillId="2" borderId="0" xfId="2" applyFont="1" applyFill="1" applyBorder="1" applyAlignment="1">
      <alignment horizontal="center" vertical="center" wrapText="1"/>
    </xf>
    <xf numFmtId="165" fontId="32" fillId="2" borderId="0" xfId="0" applyNumberFormat="1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165" fontId="37" fillId="2" borderId="0" xfId="0" applyNumberFormat="1" applyFont="1" applyFill="1" applyBorder="1" applyAlignment="1">
      <alignment horizontal="center" vertical="center" wrapText="1"/>
    </xf>
    <xf numFmtId="165" fontId="15" fillId="2" borderId="0" xfId="2" applyFont="1" applyFill="1" applyBorder="1" applyAlignment="1">
      <alignment horizontal="center" vertical="center"/>
    </xf>
    <xf numFmtId="4" fontId="33" fillId="2" borderId="0" xfId="1" applyNumberFormat="1" applyFont="1" applyFill="1" applyBorder="1" applyAlignment="1">
      <alignment horizontal="center" vertical="center" wrapText="1"/>
    </xf>
    <xf numFmtId="165" fontId="48" fillId="2" borderId="62" xfId="2" applyFont="1" applyFill="1" applyBorder="1" applyAlignment="1">
      <alignment horizontal="center" vertical="center"/>
    </xf>
    <xf numFmtId="4" fontId="3" fillId="2" borderId="0" xfId="1" applyNumberFormat="1" applyFont="1" applyFill="1" applyBorder="1" applyAlignment="1">
      <alignment horizontal="center" wrapText="1"/>
    </xf>
    <xf numFmtId="0" fontId="0" fillId="2" borderId="0" xfId="0" applyFill="1" applyBorder="1"/>
    <xf numFmtId="0" fontId="43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 wrapText="1"/>
    </xf>
    <xf numFmtId="10" fontId="46" fillId="2" borderId="0" xfId="0" applyNumberFormat="1" applyFont="1" applyFill="1" applyBorder="1" applyAlignment="1">
      <alignment horizontal="center" vertical="center"/>
    </xf>
    <xf numFmtId="4" fontId="15" fillId="2" borderId="0" xfId="1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vertical="center"/>
    </xf>
    <xf numFmtId="4" fontId="35" fillId="2" borderId="0" xfId="0" applyNumberFormat="1" applyFont="1" applyFill="1" applyBorder="1" applyAlignment="1">
      <alignment horizontal="center" vertical="center" wrapText="1"/>
    </xf>
    <xf numFmtId="4" fontId="43" fillId="2" borderId="0" xfId="0" applyNumberFormat="1" applyFont="1" applyFill="1" applyBorder="1" applyAlignment="1">
      <alignment vertical="center"/>
    </xf>
    <xf numFmtId="4" fontId="47" fillId="2" borderId="0" xfId="0" applyNumberFormat="1" applyFont="1" applyFill="1" applyBorder="1"/>
    <xf numFmtId="4" fontId="13" fillId="2" borderId="0" xfId="0" applyNumberFormat="1" applyFont="1" applyFill="1" applyBorder="1"/>
    <xf numFmtId="0" fontId="49" fillId="0" borderId="0" xfId="0" applyFont="1" applyBorder="1" applyAlignment="1">
      <alignment vertical="center"/>
    </xf>
    <xf numFmtId="0" fontId="49" fillId="0" borderId="26" xfId="0" applyFont="1" applyBorder="1" applyAlignment="1">
      <alignment vertical="center"/>
    </xf>
    <xf numFmtId="0" fontId="49" fillId="0" borderId="0" xfId="0" applyFont="1"/>
    <xf numFmtId="0" fontId="28" fillId="0" borderId="1" xfId="0" applyFont="1" applyBorder="1" applyAlignment="1">
      <alignment horizontal="center" vertical="center" wrapText="1"/>
    </xf>
    <xf numFmtId="0" fontId="49" fillId="0" borderId="0" xfId="0" applyFont="1" applyFill="1" applyBorder="1" applyAlignment="1">
      <alignment vertical="center"/>
    </xf>
    <xf numFmtId="0" fontId="10" fillId="2" borderId="10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72" fontId="1" fillId="0" borderId="1" xfId="0" applyNumberFormat="1" applyFont="1" applyBorder="1" applyAlignment="1" applyProtection="1">
      <alignment horizontal="center" vertical="center"/>
      <protection hidden="1"/>
    </xf>
    <xf numFmtId="10" fontId="8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/>
    <xf numFmtId="0" fontId="8" fillId="0" borderId="0" xfId="1" applyFont="1" applyBorder="1" applyAlignment="1">
      <alignment horizontal="right"/>
    </xf>
    <xf numFmtId="4" fontId="1" fillId="0" borderId="0" xfId="1" applyNumberFormat="1" applyFont="1" applyBorder="1" applyAlignment="1">
      <alignment horizontal="left"/>
    </xf>
    <xf numFmtId="4" fontId="8" fillId="8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165" fontId="10" fillId="2" borderId="1" xfId="2" applyFont="1" applyFill="1" applyBorder="1" applyAlignment="1">
      <alignment horizontal="center" vertical="center" wrapText="1"/>
    </xf>
    <xf numFmtId="165" fontId="10" fillId="2" borderId="1" xfId="2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vertical="center" wrapText="1"/>
    </xf>
    <xf numFmtId="0" fontId="45" fillId="2" borderId="0" xfId="0" applyFont="1" applyFill="1" applyAlignment="1">
      <alignment vertical="center" wrapText="1"/>
    </xf>
    <xf numFmtId="0" fontId="10" fillId="2" borderId="0" xfId="1" applyFont="1" applyFill="1" applyBorder="1" applyAlignment="1">
      <alignment vertical="center" wrapText="1"/>
    </xf>
    <xf numFmtId="0" fontId="10" fillId="2" borderId="0" xfId="1" applyFont="1" applyFill="1" applyBorder="1" applyAlignment="1">
      <alignment horizontal="left" vertical="center" wrapText="1"/>
    </xf>
    <xf numFmtId="4" fontId="1" fillId="0" borderId="26" xfId="1" applyNumberFormat="1" applyFont="1" applyBorder="1" applyAlignment="1">
      <alignment horizontal="right"/>
    </xf>
    <xf numFmtId="165" fontId="10" fillId="2" borderId="13" xfId="2" applyFont="1" applyFill="1" applyBorder="1" applyAlignment="1">
      <alignment horizontal="right" wrapText="1"/>
    </xf>
    <xf numFmtId="4" fontId="0" fillId="0" borderId="0" xfId="0" applyNumberFormat="1" applyBorder="1"/>
    <xf numFmtId="4" fontId="0" fillId="2" borderId="0" xfId="0" applyNumberFormat="1" applyFill="1" applyBorder="1"/>
    <xf numFmtId="4" fontId="13" fillId="2" borderId="0" xfId="0" applyNumberFormat="1" applyFont="1" applyFill="1" applyBorder="1" applyAlignment="1">
      <alignment horizontal="left" vertical="center" wrapText="1"/>
    </xf>
    <xf numFmtId="4" fontId="32" fillId="2" borderId="0" xfId="0" applyNumberFormat="1" applyFont="1" applyFill="1" applyBorder="1" applyAlignment="1">
      <alignment vertical="center" wrapText="1"/>
    </xf>
    <xf numFmtId="4" fontId="37" fillId="2" borderId="0" xfId="0" applyNumberFormat="1" applyFont="1" applyFill="1" applyBorder="1" applyAlignment="1">
      <alignment vertical="center" wrapText="1"/>
    </xf>
    <xf numFmtId="4" fontId="46" fillId="2" borderId="0" xfId="0" applyNumberFormat="1" applyFont="1" applyFill="1" applyBorder="1" applyAlignment="1">
      <alignment horizontal="center" vertical="center"/>
    </xf>
    <xf numFmtId="4" fontId="34" fillId="2" borderId="0" xfId="0" applyNumberFormat="1" applyFont="1" applyFill="1" applyBorder="1" applyAlignment="1">
      <alignment vertical="center"/>
    </xf>
    <xf numFmtId="165" fontId="34" fillId="2" borderId="0" xfId="0" applyNumberFormat="1" applyFont="1" applyFill="1" applyBorder="1" applyAlignment="1">
      <alignment vertical="center"/>
    </xf>
    <xf numFmtId="4" fontId="53" fillId="2" borderId="0" xfId="1" applyNumberFormat="1" applyFont="1" applyFill="1" applyBorder="1" applyAlignment="1">
      <alignment horizontal="center" wrapText="1"/>
    </xf>
    <xf numFmtId="43" fontId="13" fillId="2" borderId="0" xfId="0" applyNumberFormat="1" applyFont="1" applyFill="1" applyBorder="1"/>
    <xf numFmtId="4" fontId="1" fillId="0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1" applyFont="1" applyBorder="1" applyAlignment="1">
      <alignment horizontal="left" wrapText="1"/>
    </xf>
    <xf numFmtId="0" fontId="36" fillId="2" borderId="0" xfId="0" applyFont="1" applyFill="1" applyAlignment="1">
      <alignment wrapText="1"/>
    </xf>
    <xf numFmtId="4" fontId="8" fillId="8" borderId="13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59" xfId="0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49" fillId="0" borderId="64" xfId="0" applyFont="1" applyBorder="1" applyAlignment="1">
      <alignment vertical="center"/>
    </xf>
    <xf numFmtId="0" fontId="49" fillId="0" borderId="65" xfId="0" applyFont="1" applyBorder="1" applyAlignment="1">
      <alignment vertical="center"/>
    </xf>
    <xf numFmtId="0" fontId="30" fillId="0" borderId="0" xfId="0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165" fontId="9" fillId="0" borderId="3" xfId="2" applyFont="1" applyFill="1" applyBorder="1" applyAlignment="1">
      <alignment horizontal="left" vertical="center" wrapText="1"/>
    </xf>
    <xf numFmtId="165" fontId="45" fillId="0" borderId="13" xfId="0" applyNumberFormat="1" applyFont="1" applyFill="1" applyBorder="1" applyAlignment="1">
      <alignment horizontal="right" wrapText="1"/>
    </xf>
    <xf numFmtId="0" fontId="10" fillId="0" borderId="1" xfId="1" applyFont="1" applyFill="1" applyBorder="1" applyAlignment="1">
      <alignment vertical="center" wrapText="1"/>
    </xf>
    <xf numFmtId="165" fontId="10" fillId="0" borderId="1" xfId="2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3" xfId="1" applyNumberFormat="1" applyFont="1" applyFill="1" applyBorder="1" applyAlignment="1">
      <alignment horizontal="right" wrapText="1"/>
    </xf>
    <xf numFmtId="0" fontId="35" fillId="0" borderId="1" xfId="0" applyFont="1" applyFill="1" applyBorder="1" applyAlignment="1">
      <alignment horizontal="left" vertical="center" wrapText="1"/>
    </xf>
    <xf numFmtId="4" fontId="10" fillId="0" borderId="5" xfId="1" applyNumberFormat="1" applyFont="1" applyFill="1" applyBorder="1" applyAlignment="1">
      <alignment horizontal="right" wrapText="1"/>
    </xf>
    <xf numFmtId="0" fontId="35" fillId="0" borderId="34" xfId="0" applyNumberFormat="1" applyFont="1" applyFill="1" applyBorder="1" applyAlignment="1" applyProtection="1">
      <alignment horizontal="center" vertical="center" wrapText="1"/>
    </xf>
    <xf numFmtId="0" fontId="44" fillId="0" borderId="1" xfId="0" applyNumberFormat="1" applyFont="1" applyFill="1" applyBorder="1" applyAlignment="1" applyProtection="1">
      <alignment horizontal="center" vertical="center" wrapText="1"/>
    </xf>
    <xf numFmtId="4" fontId="44" fillId="0" borderId="3" xfId="0" applyNumberFormat="1" applyFont="1" applyFill="1" applyBorder="1" applyAlignment="1">
      <alignment horizontal="right" vertical="center" wrapText="1"/>
    </xf>
    <xf numFmtId="165" fontId="10" fillId="0" borderId="1" xfId="2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43" fontId="10" fillId="0" borderId="1" xfId="2" applyNumberFormat="1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right" vertical="center" wrapText="1"/>
    </xf>
    <xf numFmtId="165" fontId="10" fillId="0" borderId="1" xfId="2" applyFont="1" applyFill="1" applyBorder="1" applyAlignment="1">
      <alignment horizontal="left" vertical="center" wrapText="1"/>
    </xf>
    <xf numFmtId="165" fontId="10" fillId="0" borderId="23" xfId="2" applyFont="1" applyFill="1" applyBorder="1" applyAlignment="1">
      <alignment horizontal="right" wrapText="1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center" vertical="center" wrapText="1"/>
    </xf>
    <xf numFmtId="165" fontId="36" fillId="0" borderId="13" xfId="0" applyNumberFormat="1" applyFont="1" applyFill="1" applyBorder="1" applyAlignment="1">
      <alignment horizontal="right" wrapText="1"/>
    </xf>
    <xf numFmtId="165" fontId="10" fillId="0" borderId="3" xfId="2" applyFont="1" applyFill="1" applyBorder="1" applyAlignment="1">
      <alignment horizontal="left" vertical="center" wrapText="1"/>
    </xf>
    <xf numFmtId="0" fontId="36" fillId="0" borderId="13" xfId="0" applyFont="1" applyFill="1" applyBorder="1" applyAlignment="1">
      <alignment horizontal="right" wrapText="1"/>
    </xf>
    <xf numFmtId="165" fontId="10" fillId="0" borderId="13" xfId="2" applyFont="1" applyFill="1" applyBorder="1" applyAlignment="1">
      <alignment horizontal="right" wrapText="1"/>
    </xf>
    <xf numFmtId="0" fontId="54" fillId="0" borderId="1" xfId="0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5" fontId="9" fillId="2" borderId="1" xfId="2" applyFont="1" applyFill="1" applyBorder="1" applyAlignment="1">
      <alignment horizontal="center" vertical="center" wrapText="1"/>
    </xf>
    <xf numFmtId="165" fontId="9" fillId="2" borderId="1" xfId="2" applyFont="1" applyFill="1" applyBorder="1" applyAlignment="1">
      <alignment horizontal="right" vertical="center" wrapText="1"/>
    </xf>
    <xf numFmtId="165" fontId="9" fillId="2" borderId="1" xfId="2" applyFont="1" applyFill="1" applyBorder="1" applyAlignment="1">
      <alignment horizontal="left" vertical="center" wrapText="1"/>
    </xf>
    <xf numFmtId="165" fontId="9" fillId="2" borderId="13" xfId="2" applyFont="1" applyFill="1" applyBorder="1" applyAlignment="1">
      <alignment horizontal="right" wrapText="1"/>
    </xf>
    <xf numFmtId="4" fontId="9" fillId="0" borderId="1" xfId="0" applyNumberFormat="1" applyFont="1" applyFill="1" applyBorder="1" applyAlignment="1">
      <alignment horizontal="center" vertical="center" wrapText="1"/>
    </xf>
    <xf numFmtId="165" fontId="9" fillId="0" borderId="1" xfId="2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4" fontId="9" fillId="2" borderId="13" xfId="1" applyNumberFormat="1" applyFont="1" applyFill="1" applyBorder="1" applyAlignment="1">
      <alignment horizontal="right" wrapText="1"/>
    </xf>
    <xf numFmtId="0" fontId="10" fillId="2" borderId="1" xfId="9" quotePrefix="1" applyFont="1" applyFill="1" applyBorder="1" applyAlignment="1" applyProtection="1">
      <alignment horizontal="left" vertical="center" wrapText="1"/>
      <protection hidden="1"/>
    </xf>
    <xf numFmtId="0" fontId="25" fillId="0" borderId="26" xfId="0" applyFont="1" applyBorder="1" applyAlignment="1">
      <alignment vertical="center" wrapText="1"/>
    </xf>
    <xf numFmtId="0" fontId="30" fillId="0" borderId="21" xfId="0" applyFont="1" applyFill="1" applyBorder="1" applyAlignment="1">
      <alignment horizontal="center" vertical="center" wrapText="1"/>
    </xf>
    <xf numFmtId="43" fontId="1" fillId="0" borderId="1" xfId="5" applyFont="1" applyFill="1" applyBorder="1" applyAlignment="1">
      <alignment vertical="center"/>
    </xf>
    <xf numFmtId="0" fontId="45" fillId="9" borderId="1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vertical="center"/>
    </xf>
    <xf numFmtId="0" fontId="10" fillId="0" borderId="16" xfId="0" applyFont="1" applyFill="1" applyBorder="1" applyAlignment="1">
      <alignment vertical="center"/>
    </xf>
    <xf numFmtId="0" fontId="36" fillId="0" borderId="16" xfId="0" applyFont="1" applyFill="1" applyBorder="1" applyAlignment="1">
      <alignment vertical="center"/>
    </xf>
    <xf numFmtId="4" fontId="10" fillId="0" borderId="15" xfId="5" applyNumberFormat="1" applyFont="1" applyFill="1" applyBorder="1" applyAlignment="1">
      <alignment vertical="center"/>
    </xf>
    <xf numFmtId="2" fontId="10" fillId="0" borderId="16" xfId="0" applyNumberFormat="1" applyFont="1" applyFill="1" applyBorder="1" applyAlignment="1">
      <alignment vertical="center"/>
    </xf>
    <xf numFmtId="165" fontId="10" fillId="0" borderId="72" xfId="5" applyNumberFormat="1" applyFont="1" applyFill="1" applyBorder="1" applyAlignment="1">
      <alignment vertical="center"/>
    </xf>
    <xf numFmtId="0" fontId="55" fillId="0" borderId="0" xfId="0" applyFont="1"/>
    <xf numFmtId="0" fontId="30" fillId="0" borderId="0" xfId="0" applyFont="1" applyFill="1" applyBorder="1" applyAlignment="1">
      <alignment horizontal="left" vertical="center" wrapText="1"/>
    </xf>
    <xf numFmtId="0" fontId="30" fillId="0" borderId="26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Fill="1" applyBorder="1" applyAlignment="1">
      <alignment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8" fillId="0" borderId="19" xfId="0" applyFont="1" applyFill="1" applyBorder="1" applyAlignment="1">
      <alignment vertical="center"/>
    </xf>
    <xf numFmtId="2" fontId="1" fillId="0" borderId="19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horizontal="right" vertical="center"/>
    </xf>
    <xf numFmtId="1" fontId="8" fillId="0" borderId="0" xfId="0" applyNumberFormat="1" applyFont="1" applyBorder="1" applyAlignment="1" applyProtection="1">
      <alignment horizontal="right" vertical="center"/>
      <protection hidden="1"/>
    </xf>
    <xf numFmtId="0" fontId="28" fillId="0" borderId="0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5" fillId="2" borderId="0" xfId="0" applyFont="1" applyFill="1"/>
    <xf numFmtId="0" fontId="8" fillId="9" borderId="1" xfId="0" applyFont="1" applyFill="1" applyBorder="1" applyAlignment="1">
      <alignment vertical="center" wrapText="1"/>
    </xf>
    <xf numFmtId="0" fontId="8" fillId="9" borderId="13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2" fontId="1" fillId="0" borderId="20" xfId="0" applyNumberFormat="1" applyFont="1" applyFill="1" applyBorder="1" applyAlignment="1">
      <alignment vertical="center"/>
    </xf>
    <xf numFmtId="165" fontId="1" fillId="0" borderId="26" xfId="5" applyNumberFormat="1" applyFont="1" applyBorder="1" applyAlignment="1">
      <alignment vertical="center"/>
    </xf>
    <xf numFmtId="0" fontId="25" fillId="2" borderId="1" xfId="0" applyFont="1" applyFill="1" applyBorder="1" applyAlignment="1">
      <alignment horizontal="left" vertical="center" wrapText="1"/>
    </xf>
    <xf numFmtId="0" fontId="56" fillId="0" borderId="0" xfId="0" applyFont="1"/>
    <xf numFmtId="0" fontId="1" fillId="2" borderId="33" xfId="0" applyNumberFormat="1" applyFont="1" applyFill="1" applyBorder="1" applyAlignment="1" applyProtection="1">
      <alignment horizontal="left" vertical="center" wrapText="1"/>
    </xf>
    <xf numFmtId="0" fontId="1" fillId="0" borderId="2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0" borderId="0" xfId="5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4" xfId="2" applyNumberFormat="1" applyFont="1" applyFill="1" applyBorder="1" applyAlignment="1" applyProtection="1">
      <alignment vertical="center"/>
    </xf>
    <xf numFmtId="0" fontId="28" fillId="0" borderId="21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28" fillId="0" borderId="1" xfId="0" applyFont="1" applyBorder="1" applyAlignment="1">
      <alignment vertical="center" wrapText="1"/>
    </xf>
    <xf numFmtId="1" fontId="30" fillId="0" borderId="0" xfId="0" applyNumberFormat="1" applyFont="1" applyBorder="1" applyAlignment="1" applyProtection="1">
      <alignment horizontal="right" vertical="center"/>
      <protection hidden="1"/>
    </xf>
    <xf numFmtId="43" fontId="28" fillId="0" borderId="1" xfId="0" applyNumberFormat="1" applyFont="1" applyBorder="1" applyAlignment="1">
      <alignment horizontal="center" vertical="center"/>
    </xf>
    <xf numFmtId="0" fontId="8" fillId="0" borderId="21" xfId="1" applyFont="1" applyBorder="1" applyAlignment="1">
      <alignment horizontal="center"/>
    </xf>
    <xf numFmtId="10" fontId="8" fillId="0" borderId="0" xfId="1" applyNumberFormat="1" applyFont="1" applyBorder="1" applyAlignment="1">
      <alignment horizontal="center"/>
    </xf>
    <xf numFmtId="0" fontId="52" fillId="0" borderId="63" xfId="1" applyFont="1" applyBorder="1" applyAlignment="1">
      <alignment horizontal="center" vertical="center"/>
    </xf>
    <xf numFmtId="0" fontId="52" fillId="0" borderId="64" xfId="1" applyFont="1" applyBorder="1" applyAlignment="1">
      <alignment horizontal="center" vertical="center"/>
    </xf>
    <xf numFmtId="0" fontId="52" fillId="0" borderId="64" xfId="1" applyFont="1" applyBorder="1" applyAlignment="1">
      <alignment horizontal="center" vertical="center" wrapText="1"/>
    </xf>
    <xf numFmtId="0" fontId="52" fillId="0" borderId="65" xfId="1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/>
    <xf numFmtId="0" fontId="45" fillId="9" borderId="1" xfId="0" applyFont="1" applyFill="1" applyBorder="1" applyAlignment="1">
      <alignment vertical="center" wrapText="1"/>
    </xf>
    <xf numFmtId="4" fontId="45" fillId="9" borderId="1" xfId="0" applyNumberFormat="1" applyFont="1" applyFill="1" applyBorder="1" applyAlignment="1">
      <alignment vertical="center" wrapText="1"/>
    </xf>
    <xf numFmtId="164" fontId="9" fillId="0" borderId="13" xfId="6" applyFont="1" applyFill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4" fontId="45" fillId="9" borderId="4" xfId="0" applyNumberFormat="1" applyFont="1" applyFill="1" applyBorder="1" applyAlignment="1">
      <alignment vertical="center" wrapText="1"/>
    </xf>
    <xf numFmtId="0" fontId="45" fillId="9" borderId="4" xfId="0" applyFont="1" applyFill="1" applyBorder="1" applyAlignment="1">
      <alignment vertical="center" wrapText="1"/>
    </xf>
    <xf numFmtId="0" fontId="45" fillId="9" borderId="5" xfId="0" applyFont="1" applyFill="1" applyBorder="1" applyAlignment="1">
      <alignment vertical="center" wrapText="1"/>
    </xf>
    <xf numFmtId="0" fontId="45" fillId="9" borderId="19" xfId="0" applyFont="1" applyFill="1" applyBorder="1" applyAlignment="1">
      <alignment vertical="center" wrapText="1"/>
    </xf>
    <xf numFmtId="0" fontId="45" fillId="9" borderId="3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35" fillId="10" borderId="1" xfId="0" applyFont="1" applyFill="1" applyBorder="1" applyAlignment="1">
      <alignment vertical="center" wrapText="1"/>
    </xf>
    <xf numFmtId="4" fontId="36" fillId="0" borderId="1" xfId="0" applyNumberFormat="1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5" fillId="10" borderId="15" xfId="0" applyFont="1" applyFill="1" applyBorder="1" applyAlignment="1">
      <alignment vertical="center" wrapText="1"/>
    </xf>
    <xf numFmtId="10" fontId="25" fillId="0" borderId="19" xfId="7" applyNumberFormat="1" applyFont="1" applyBorder="1" applyAlignment="1">
      <alignment horizontal="left" vertical="center" wrapText="1"/>
    </xf>
    <xf numFmtId="0" fontId="49" fillId="0" borderId="19" xfId="0" applyFont="1" applyBorder="1"/>
    <xf numFmtId="10" fontId="28" fillId="0" borderId="19" xfId="0" applyNumberFormat="1" applyFont="1" applyBorder="1" applyAlignment="1">
      <alignment vertical="center" wrapText="1"/>
    </xf>
    <xf numFmtId="0" fontId="49" fillId="0" borderId="20" xfId="0" applyFont="1" applyBorder="1"/>
    <xf numFmtId="0" fontId="25" fillId="0" borderId="30" xfId="0" applyFont="1" applyBorder="1" applyAlignment="1">
      <alignment horizontal="left" vertical="center" wrapText="1"/>
    </xf>
    <xf numFmtId="0" fontId="49" fillId="0" borderId="31" xfId="0" applyFont="1" applyBorder="1" applyAlignment="1">
      <alignment vertical="center" wrapText="1"/>
    </xf>
    <xf numFmtId="0" fontId="25" fillId="0" borderId="28" xfId="0" applyFont="1" applyBorder="1" applyAlignment="1">
      <alignment vertical="center" wrapText="1"/>
    </xf>
    <xf numFmtId="0" fontId="49" fillId="0" borderId="29" xfId="0" applyFont="1" applyBorder="1" applyAlignment="1">
      <alignment vertical="center" wrapText="1"/>
    </xf>
    <xf numFmtId="0" fontId="45" fillId="9" borderId="8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wrapText="1"/>
    </xf>
    <xf numFmtId="0" fontId="45" fillId="0" borderId="28" xfId="0" applyFont="1" applyBorder="1" applyAlignment="1">
      <alignment horizontal="center" wrapText="1"/>
    </xf>
    <xf numFmtId="0" fontId="45" fillId="9" borderId="3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vertical="center" wrapText="1"/>
    </xf>
    <xf numFmtId="0" fontId="35" fillId="10" borderId="10" xfId="0" applyFont="1" applyFill="1" applyBorder="1" applyAlignment="1">
      <alignment vertical="center" wrapText="1"/>
    </xf>
    <xf numFmtId="0" fontId="35" fillId="10" borderId="14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0" fillId="9" borderId="18" xfId="0" applyFont="1" applyFill="1" applyBorder="1" applyAlignment="1">
      <alignment horizontal="center" vertical="center" wrapText="1"/>
    </xf>
    <xf numFmtId="0" fontId="28" fillId="0" borderId="0" xfId="0" applyFont="1"/>
    <xf numFmtId="0" fontId="28" fillId="0" borderId="20" xfId="0" applyFont="1" applyFill="1" applyBorder="1" applyAlignment="1">
      <alignment vertical="center"/>
    </xf>
    <xf numFmtId="2" fontId="1" fillId="0" borderId="3" xfId="5" applyNumberFormat="1" applyFont="1" applyFill="1" applyBorder="1" applyAlignment="1">
      <alignment horizontal="center" vertical="center"/>
    </xf>
    <xf numFmtId="10" fontId="28" fillId="0" borderId="20" xfId="0" applyNumberFormat="1" applyFont="1" applyBorder="1" applyAlignment="1">
      <alignment vertical="center" wrapText="1"/>
    </xf>
    <xf numFmtId="0" fontId="28" fillId="0" borderId="26" xfId="0" applyFont="1" applyBorder="1" applyAlignment="1">
      <alignment vertical="center"/>
    </xf>
    <xf numFmtId="2" fontId="1" fillId="0" borderId="18" xfId="5" applyNumberFormat="1" applyFont="1" applyFill="1" applyBorder="1" applyAlignment="1">
      <alignment vertical="center" wrapText="1"/>
    </xf>
    <xf numFmtId="43" fontId="1" fillId="0" borderId="1" xfId="5" applyFont="1" applyFill="1" applyBorder="1" applyAlignment="1">
      <alignment horizontal="right" vertical="center" wrapText="1"/>
    </xf>
    <xf numFmtId="10" fontId="28" fillId="0" borderId="20" xfId="0" applyNumberFormat="1" applyFont="1" applyBorder="1" applyAlignment="1">
      <alignment horizontal="left" vertical="center" wrapText="1"/>
    </xf>
    <xf numFmtId="43" fontId="1" fillId="0" borderId="3" xfId="5" applyFont="1" applyFill="1" applyBorder="1" applyAlignment="1">
      <alignment vertical="center" wrapText="1"/>
    </xf>
    <xf numFmtId="2" fontId="1" fillId="0" borderId="75" xfId="5" applyNumberFormat="1" applyFont="1" applyFill="1" applyBorder="1" applyAlignment="1">
      <alignment vertical="center"/>
    </xf>
    <xf numFmtId="43" fontId="1" fillId="0" borderId="75" xfId="5" applyFont="1" applyFill="1" applyBorder="1" applyAlignment="1">
      <alignment vertical="center" wrapText="1"/>
    </xf>
    <xf numFmtId="0" fontId="36" fillId="0" borderId="0" xfId="0" applyFont="1" applyFill="1"/>
    <xf numFmtId="0" fontId="36" fillId="0" borderId="0" xfId="0" applyFont="1" applyFill="1" applyAlignment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3" fontId="1" fillId="0" borderId="1" xfId="5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39" fontId="22" fillId="0" borderId="0" xfId="2" applyNumberFormat="1" applyFont="1" applyFill="1" applyBorder="1" applyAlignment="1" applyProtection="1">
      <alignment horizontal="center" vertical="center"/>
    </xf>
    <xf numFmtId="39" fontId="22" fillId="0" borderId="76" xfId="2" applyNumberFormat="1" applyFont="1" applyFill="1" applyBorder="1" applyAlignment="1" applyProtection="1">
      <alignment vertical="center"/>
    </xf>
    <xf numFmtId="0" fontId="38" fillId="0" borderId="0" xfId="3" applyFont="1" applyBorder="1" applyAlignment="1">
      <alignment horizontal="center" vertical="center"/>
    </xf>
    <xf numFmtId="169" fontId="42" fillId="0" borderId="0" xfId="2" applyNumberFormat="1" applyFont="1" applyFill="1" applyBorder="1" applyAlignment="1" applyProtection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0" fontId="38" fillId="0" borderId="0" xfId="3" applyFont="1" applyFill="1" applyBorder="1" applyAlignment="1">
      <alignment horizontal="center" vertical="center" wrapText="1"/>
    </xf>
    <xf numFmtId="39" fontId="1" fillId="0" borderId="0" xfId="2" applyNumberFormat="1" applyFont="1" applyFill="1" applyBorder="1" applyAlignment="1" applyProtection="1">
      <alignment vertical="center"/>
    </xf>
    <xf numFmtId="39" fontId="8" fillId="0" borderId="0" xfId="2" applyNumberFormat="1" applyFont="1" applyFill="1" applyBorder="1" applyAlignment="1" applyProtection="1">
      <alignment vertical="center"/>
    </xf>
    <xf numFmtId="39" fontId="38" fillId="0" borderId="0" xfId="2" applyNumberFormat="1" applyFont="1" applyFill="1" applyBorder="1" applyAlignment="1" applyProtection="1">
      <alignment vertical="center"/>
    </xf>
    <xf numFmtId="169" fontId="38" fillId="0" borderId="0" xfId="2" applyNumberFormat="1" applyFont="1" applyFill="1" applyBorder="1" applyAlignment="1" applyProtection="1">
      <alignment vertical="center"/>
    </xf>
    <xf numFmtId="0" fontId="42" fillId="0" borderId="77" xfId="3" applyFont="1" applyBorder="1" applyAlignment="1">
      <alignment vertical="center"/>
    </xf>
    <xf numFmtId="0" fontId="42" fillId="0" borderId="78" xfId="3" applyFont="1" applyBorder="1" applyAlignment="1">
      <alignment horizontal="center" vertical="center"/>
    </xf>
    <xf numFmtId="169" fontId="42" fillId="0" borderId="78" xfId="2" applyNumberFormat="1" applyFont="1" applyFill="1" applyBorder="1" applyAlignment="1" applyProtection="1">
      <alignment vertical="center"/>
    </xf>
    <xf numFmtId="169" fontId="42" fillId="0" borderId="79" xfId="2" applyNumberFormat="1" applyFont="1" applyFill="1" applyBorder="1" applyAlignment="1" applyProtection="1">
      <alignment vertical="center"/>
    </xf>
    <xf numFmtId="0" fontId="9" fillId="11" borderId="77" xfId="3" applyFont="1" applyFill="1" applyBorder="1" applyAlignment="1">
      <alignment horizontal="center" vertical="center"/>
    </xf>
    <xf numFmtId="0" fontId="8" fillId="11" borderId="78" xfId="3" applyFont="1" applyFill="1" applyBorder="1" applyAlignment="1">
      <alignment horizontal="center" vertical="center"/>
    </xf>
    <xf numFmtId="0" fontId="9" fillId="11" borderId="78" xfId="3" applyFont="1" applyFill="1" applyBorder="1" applyAlignment="1">
      <alignment horizontal="center" vertical="center" wrapText="1"/>
    </xf>
    <xf numFmtId="0" fontId="9" fillId="11" borderId="80" xfId="3" applyFont="1" applyFill="1" applyBorder="1" applyAlignment="1">
      <alignment horizontal="center" vertical="center" wrapText="1"/>
    </xf>
    <xf numFmtId="0" fontId="38" fillId="0" borderId="59" xfId="3" applyFont="1" applyFill="1" applyBorder="1" applyAlignment="1">
      <alignment horizontal="center" vertical="center"/>
    </xf>
    <xf numFmtId="0" fontId="38" fillId="0" borderId="81" xfId="3" applyFont="1" applyFill="1" applyBorder="1" applyAlignment="1">
      <alignment horizontal="center" vertical="center" wrapText="1"/>
    </xf>
    <xf numFmtId="173" fontId="1" fillId="0" borderId="82" xfId="3" applyNumberFormat="1" applyFont="1" applyFill="1" applyBorder="1" applyAlignment="1">
      <alignment horizontal="center" vertical="center"/>
    </xf>
    <xf numFmtId="0" fontId="1" fillId="0" borderId="83" xfId="3" applyFont="1" applyFill="1" applyBorder="1" applyAlignment="1">
      <alignment horizontal="left" vertical="center"/>
    </xf>
    <xf numFmtId="39" fontId="1" fillId="0" borderId="84" xfId="2" applyNumberFormat="1" applyFont="1" applyFill="1" applyBorder="1" applyAlignment="1" applyProtection="1">
      <alignment vertical="center"/>
    </xf>
    <xf numFmtId="39" fontId="1" fillId="0" borderId="85" xfId="2" applyNumberFormat="1" applyFont="1" applyFill="1" applyBorder="1" applyAlignment="1" applyProtection="1">
      <alignment horizontal="center" vertical="center"/>
    </xf>
    <xf numFmtId="173" fontId="1" fillId="0" borderId="86" xfId="3" applyNumberFormat="1" applyFont="1" applyFill="1" applyBorder="1" applyAlignment="1">
      <alignment horizontal="center" vertical="center"/>
    </xf>
    <xf numFmtId="39" fontId="1" fillId="0" borderId="87" xfId="2" applyNumberFormat="1" applyFont="1" applyFill="1" applyBorder="1" applyAlignment="1" applyProtection="1">
      <alignment horizontal="center" vertical="center"/>
    </xf>
    <xf numFmtId="173" fontId="1" fillId="0" borderId="88" xfId="3" applyNumberFormat="1" applyFont="1" applyFill="1" applyBorder="1" applyAlignment="1">
      <alignment horizontal="center" vertical="center"/>
    </xf>
    <xf numFmtId="39" fontId="1" fillId="0" borderId="89" xfId="2" applyNumberFormat="1" applyFont="1" applyFill="1" applyBorder="1" applyAlignment="1" applyProtection="1">
      <alignment horizontal="center" vertical="center"/>
    </xf>
    <xf numFmtId="173" fontId="8" fillId="0" borderId="90" xfId="3" applyNumberFormat="1" applyFont="1" applyFill="1" applyBorder="1" applyAlignment="1">
      <alignment horizontal="center" vertical="center"/>
    </xf>
    <xf numFmtId="0" fontId="1" fillId="0" borderId="91" xfId="3" applyFont="1" applyFill="1" applyBorder="1" applyAlignment="1">
      <alignment horizontal="left" vertical="center" wrapText="1"/>
    </xf>
    <xf numFmtId="39" fontId="8" fillId="0" borderId="92" xfId="2" applyNumberFormat="1" applyFont="1" applyFill="1" applyBorder="1" applyAlignment="1" applyProtection="1">
      <alignment vertical="center"/>
    </xf>
    <xf numFmtId="39" fontId="8" fillId="0" borderId="93" xfId="2" applyNumberFormat="1" applyFont="1" applyFill="1" applyBorder="1" applyAlignment="1" applyProtection="1">
      <alignment horizontal="center" vertical="center"/>
    </xf>
    <xf numFmtId="173" fontId="8" fillId="0" borderId="94" xfId="3" applyNumberFormat="1" applyFont="1" applyFill="1" applyBorder="1" applyAlignment="1">
      <alignment horizontal="left" vertical="center" indent="1"/>
    </xf>
    <xf numFmtId="0" fontId="8" fillId="0" borderId="95" xfId="3" applyFont="1" applyFill="1" applyBorder="1" applyAlignment="1">
      <alignment horizontal="center" vertical="center"/>
    </xf>
    <xf numFmtId="39" fontId="8" fillId="0" borderId="95" xfId="2" applyNumberFormat="1" applyFont="1" applyFill="1" applyBorder="1" applyAlignment="1" applyProtection="1">
      <alignment vertical="center"/>
    </xf>
    <xf numFmtId="39" fontId="8" fillId="0" borderId="80" xfId="2" applyNumberFormat="1" applyFont="1" applyFill="1" applyBorder="1" applyAlignment="1" applyProtection="1">
      <alignment horizontal="center" vertical="center"/>
    </xf>
    <xf numFmtId="0" fontId="1" fillId="0" borderId="96" xfId="3" applyFont="1" applyFill="1" applyBorder="1" applyAlignment="1">
      <alignment horizontal="left" vertical="center"/>
    </xf>
    <xf numFmtId="39" fontId="1" fillId="0" borderId="97" xfId="2" applyNumberFormat="1" applyFont="1" applyFill="1" applyBorder="1" applyAlignment="1" applyProtection="1">
      <alignment vertical="center"/>
    </xf>
    <xf numFmtId="39" fontId="1" fillId="0" borderId="98" xfId="2" applyNumberFormat="1" applyFont="1" applyFill="1" applyBorder="1" applyAlignment="1" applyProtection="1">
      <alignment horizontal="center" vertical="center"/>
    </xf>
    <xf numFmtId="173" fontId="1" fillId="0" borderId="99" xfId="3" applyNumberFormat="1" applyFont="1" applyFill="1" applyBorder="1" applyAlignment="1">
      <alignment horizontal="center" vertical="center"/>
    </xf>
    <xf numFmtId="173" fontId="8" fillId="0" borderId="100" xfId="3" applyNumberFormat="1" applyFont="1" applyFill="1" applyBorder="1" applyAlignment="1">
      <alignment horizontal="center" vertical="center"/>
    </xf>
    <xf numFmtId="0" fontId="1" fillId="0" borderId="101" xfId="3" applyFont="1" applyFill="1" applyBorder="1" applyAlignment="1">
      <alignment horizontal="left" vertical="center" wrapText="1"/>
    </xf>
    <xf numFmtId="39" fontId="8" fillId="0" borderId="102" xfId="2" applyNumberFormat="1" applyFont="1" applyFill="1" applyBorder="1" applyAlignment="1" applyProtection="1">
      <alignment vertical="center"/>
    </xf>
    <xf numFmtId="39" fontId="8" fillId="0" borderId="103" xfId="2" applyNumberFormat="1" applyFont="1" applyFill="1" applyBorder="1" applyAlignment="1" applyProtection="1">
      <alignment horizontal="center" vertical="center"/>
    </xf>
    <xf numFmtId="173" fontId="8" fillId="0" borderId="59" xfId="3" applyNumberFormat="1" applyFont="1" applyFill="1" applyBorder="1" applyAlignment="1">
      <alignment horizontal="left" vertical="center" indent="1"/>
    </xf>
    <xf numFmtId="173" fontId="8" fillId="0" borderId="104" xfId="3" applyNumberFormat="1" applyFont="1" applyFill="1" applyBorder="1" applyAlignment="1">
      <alignment horizontal="center" vertical="center"/>
    </xf>
    <xf numFmtId="39" fontId="8" fillId="0" borderId="104" xfId="2" applyNumberFormat="1" applyFont="1" applyFill="1" applyBorder="1" applyAlignment="1" applyProtection="1">
      <alignment vertical="center"/>
    </xf>
    <xf numFmtId="39" fontId="8" fillId="0" borderId="105" xfId="2" applyNumberFormat="1" applyFont="1" applyFill="1" applyBorder="1" applyAlignment="1" applyProtection="1">
      <alignment horizontal="center" vertical="center"/>
    </xf>
    <xf numFmtId="173" fontId="1" fillId="0" borderId="106" xfId="3" applyNumberFormat="1" applyFont="1" applyFill="1" applyBorder="1" applyAlignment="1">
      <alignment horizontal="center" vertical="center"/>
    </xf>
    <xf numFmtId="0" fontId="1" fillId="0" borderId="96" xfId="3" applyFont="1" applyFill="1" applyBorder="1"/>
    <xf numFmtId="39" fontId="1" fillId="0" borderId="96" xfId="2" applyNumberFormat="1" applyFont="1" applyFill="1" applyBorder="1" applyAlignment="1" applyProtection="1">
      <alignment vertical="center"/>
    </xf>
    <xf numFmtId="173" fontId="1" fillId="0" borderId="107" xfId="3" applyNumberFormat="1" applyFont="1" applyFill="1" applyBorder="1" applyAlignment="1">
      <alignment horizontal="center" vertical="center"/>
    </xf>
    <xf numFmtId="173" fontId="8" fillId="0" borderId="108" xfId="3" applyNumberFormat="1" applyFont="1" applyFill="1" applyBorder="1" applyAlignment="1">
      <alignment horizontal="left" vertical="center" indent="1"/>
    </xf>
    <xf numFmtId="0" fontId="8" fillId="0" borderId="104" xfId="3" applyFont="1" applyFill="1" applyBorder="1" applyAlignment="1">
      <alignment horizontal="center" vertical="center"/>
    </xf>
    <xf numFmtId="0" fontId="1" fillId="0" borderId="96" xfId="3" applyFont="1" applyFill="1" applyBorder="1" applyAlignment="1">
      <alignment horizontal="left" vertical="center" wrapText="1"/>
    </xf>
    <xf numFmtId="0" fontId="1" fillId="0" borderId="109" xfId="3" applyFont="1" applyFill="1" applyBorder="1" applyAlignment="1">
      <alignment horizontal="left" vertical="center" wrapText="1"/>
    </xf>
    <xf numFmtId="39" fontId="1" fillId="0" borderId="110" xfId="2" applyNumberFormat="1" applyFont="1" applyFill="1" applyBorder="1" applyAlignment="1" applyProtection="1">
      <alignment horizontal="center" vertical="center"/>
    </xf>
    <xf numFmtId="39" fontId="8" fillId="0" borderId="103" xfId="2" applyNumberFormat="1" applyFont="1" applyFill="1" applyBorder="1" applyAlignment="1" applyProtection="1">
      <alignment vertical="center"/>
    </xf>
    <xf numFmtId="169" fontId="8" fillId="11" borderId="113" xfId="2" applyNumberFormat="1" applyFont="1" applyFill="1" applyBorder="1" applyAlignment="1" applyProtection="1">
      <alignment vertical="center"/>
    </xf>
    <xf numFmtId="0" fontId="25" fillId="0" borderId="59" xfId="0" applyFont="1" applyBorder="1" applyAlignment="1">
      <alignment vertical="center"/>
    </xf>
    <xf numFmtId="0" fontId="10" fillId="0" borderId="1" xfId="1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right" vertical="center"/>
    </xf>
    <xf numFmtId="39" fontId="5" fillId="2" borderId="13" xfId="0" applyNumberFormat="1" applyFont="1" applyFill="1" applyBorder="1" applyAlignment="1">
      <alignment horizontal="right" vertical="center"/>
    </xf>
    <xf numFmtId="39" fontId="16" fillId="2" borderId="42" xfId="2" applyNumberFormat="1" applyFont="1" applyFill="1" applyBorder="1" applyAlignment="1" applyProtection="1">
      <alignment vertical="center"/>
    </xf>
    <xf numFmtId="165" fontId="15" fillId="2" borderId="1" xfId="2" applyFont="1" applyFill="1" applyBorder="1" applyAlignment="1">
      <alignment horizontal="left" vertical="center" wrapText="1"/>
    </xf>
    <xf numFmtId="2" fontId="10" fillId="2" borderId="1" xfId="2" applyNumberFormat="1" applyFont="1" applyFill="1" applyBorder="1" applyAlignment="1">
      <alignment horizontal="right" vertical="center" wrapText="1"/>
    </xf>
    <xf numFmtId="0" fontId="35" fillId="2" borderId="1" xfId="0" applyFont="1" applyFill="1" applyBorder="1" applyAlignment="1">
      <alignment vertical="center" wrapText="1"/>
    </xf>
    <xf numFmtId="165" fontId="10" fillId="2" borderId="1" xfId="2" applyFont="1" applyFill="1" applyBorder="1" applyAlignment="1">
      <alignment horizontal="right" vertical="center" wrapText="1"/>
    </xf>
    <xf numFmtId="4" fontId="9" fillId="2" borderId="1" xfId="1" applyNumberFormat="1" applyFont="1" applyFill="1" applyBorder="1" applyAlignment="1">
      <alignment wrapText="1"/>
    </xf>
    <xf numFmtId="4" fontId="10" fillId="2" borderId="1" xfId="1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44" fillId="2" borderId="1" xfId="0" applyFont="1" applyFill="1" applyBorder="1" applyAlignment="1">
      <alignment vertical="center" wrapText="1"/>
    </xf>
    <xf numFmtId="0" fontId="1" fillId="0" borderId="59" xfId="0" applyFont="1" applyBorder="1" applyAlignment="1">
      <alignment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166" fontId="9" fillId="0" borderId="117" xfId="0" applyNumberFormat="1" applyFont="1" applyBorder="1" applyAlignment="1">
      <alignment horizontal="center" vertical="center"/>
    </xf>
    <xf numFmtId="0" fontId="9" fillId="0" borderId="118" xfId="0" applyFont="1" applyBorder="1" applyAlignment="1">
      <alignment horizontal="justify" vertical="center" wrapText="1"/>
    </xf>
    <xf numFmtId="43" fontId="9" fillId="0" borderId="118" xfId="5" applyFont="1" applyFill="1" applyBorder="1" applyAlignment="1">
      <alignment vertical="center"/>
    </xf>
    <xf numFmtId="10" fontId="10" fillId="0" borderId="118" xfId="7" applyNumberFormat="1" applyFont="1" applyBorder="1" applyAlignment="1">
      <alignment vertical="center"/>
    </xf>
    <xf numFmtId="10" fontId="10" fillId="2" borderId="118" xfId="5" applyNumberFormat="1" applyFont="1" applyFill="1" applyBorder="1" applyAlignment="1">
      <alignment vertical="center"/>
    </xf>
    <xf numFmtId="4" fontId="10" fillId="2" borderId="118" xfId="7" applyNumberFormat="1" applyFont="1" applyFill="1" applyBorder="1" applyAlignment="1">
      <alignment vertical="center"/>
    </xf>
    <xf numFmtId="4" fontId="10" fillId="2" borderId="119" xfId="7" applyNumberFormat="1" applyFont="1" applyFill="1" applyBorder="1" applyAlignment="1">
      <alignment vertical="center"/>
    </xf>
    <xf numFmtId="10" fontId="10" fillId="3" borderId="118" xfId="5" applyNumberFormat="1" applyFont="1" applyFill="1" applyBorder="1" applyAlignment="1">
      <alignment vertical="center"/>
    </xf>
    <xf numFmtId="4" fontId="10" fillId="3" borderId="118" xfId="7" applyNumberFormat="1" applyFont="1" applyFill="1" applyBorder="1" applyAlignment="1">
      <alignment vertical="center"/>
    </xf>
    <xf numFmtId="43" fontId="10" fillId="3" borderId="118" xfId="5" applyFont="1" applyFill="1" applyBorder="1" applyAlignment="1">
      <alignment vertical="center"/>
    </xf>
    <xf numFmtId="4" fontId="10" fillId="3" borderId="119" xfId="7" applyNumberFormat="1" applyFont="1" applyFill="1" applyBorder="1" applyAlignment="1">
      <alignment vertical="center"/>
    </xf>
    <xf numFmtId="10" fontId="10" fillId="5" borderId="118" xfId="5" applyNumberFormat="1" applyFont="1" applyFill="1" applyBorder="1" applyAlignment="1">
      <alignment vertical="center"/>
    </xf>
    <xf numFmtId="4" fontId="10" fillId="5" borderId="118" xfId="7" applyNumberFormat="1" applyFont="1" applyFill="1" applyBorder="1" applyAlignment="1">
      <alignment vertical="center"/>
    </xf>
    <xf numFmtId="43" fontId="10" fillId="5" borderId="118" xfId="5" applyFont="1" applyFill="1" applyBorder="1" applyAlignment="1">
      <alignment vertical="center"/>
    </xf>
    <xf numFmtId="10" fontId="10" fillId="14" borderId="118" xfId="5" applyNumberFormat="1" applyFont="1" applyFill="1" applyBorder="1" applyAlignment="1">
      <alignment vertical="center"/>
    </xf>
    <xf numFmtId="4" fontId="10" fillId="14" borderId="119" xfId="7" applyNumberFormat="1" applyFont="1" applyFill="1" applyBorder="1" applyAlignment="1">
      <alignment vertical="center"/>
    </xf>
    <xf numFmtId="0" fontId="9" fillId="0" borderId="118" xfId="0" applyFont="1" applyBorder="1" applyAlignment="1" applyProtection="1">
      <alignment horizontal="justify" vertical="center" wrapText="1"/>
      <protection locked="0"/>
    </xf>
    <xf numFmtId="10" fontId="10" fillId="4" borderId="118" xfId="5" applyNumberFormat="1" applyFont="1" applyFill="1" applyBorder="1" applyAlignment="1">
      <alignment vertical="center"/>
    </xf>
    <xf numFmtId="4" fontId="10" fillId="4" borderId="118" xfId="7" applyNumberFormat="1" applyFont="1" applyFill="1" applyBorder="1" applyAlignment="1">
      <alignment vertical="center"/>
    </xf>
    <xf numFmtId="43" fontId="10" fillId="4" borderId="118" xfId="5" applyFont="1" applyFill="1" applyBorder="1" applyAlignment="1">
      <alignment vertical="center"/>
    </xf>
    <xf numFmtId="10" fontId="10" fillId="15" borderId="118" xfId="5" applyNumberFormat="1" applyFont="1" applyFill="1" applyBorder="1" applyAlignment="1">
      <alignment vertical="center"/>
    </xf>
    <xf numFmtId="4" fontId="10" fillId="15" borderId="119" xfId="7" applyNumberFormat="1" applyFont="1" applyFill="1" applyBorder="1" applyAlignment="1">
      <alignment vertical="center"/>
    </xf>
    <xf numFmtId="9" fontId="10" fillId="2" borderId="118" xfId="5" applyNumberFormat="1" applyFont="1" applyFill="1" applyBorder="1" applyAlignment="1">
      <alignment vertical="center"/>
    </xf>
    <xf numFmtId="43" fontId="9" fillId="0" borderId="118" xfId="5" applyFont="1" applyBorder="1" applyAlignment="1">
      <alignment vertical="center"/>
    </xf>
    <xf numFmtId="167" fontId="10" fillId="0" borderId="118" xfId="7" applyNumberFormat="1" applyFont="1" applyBorder="1" applyAlignment="1">
      <alignment vertical="center"/>
    </xf>
    <xf numFmtId="4" fontId="10" fillId="6" borderId="118" xfId="7" applyNumberFormat="1" applyFont="1" applyFill="1" applyBorder="1" applyAlignment="1">
      <alignment vertical="center"/>
    </xf>
    <xf numFmtId="43" fontId="10" fillId="6" borderId="118" xfId="5" applyFont="1" applyFill="1" applyBorder="1" applyAlignment="1">
      <alignment vertical="center"/>
    </xf>
    <xf numFmtId="10" fontId="10" fillId="6" borderId="118" xfId="5" applyNumberFormat="1" applyFont="1" applyFill="1" applyBorder="1" applyAlignment="1">
      <alignment vertical="center"/>
    </xf>
    <xf numFmtId="10" fontId="11" fillId="6" borderId="118" xfId="5" applyNumberFormat="1" applyFont="1" applyFill="1" applyBorder="1" applyAlignment="1">
      <alignment vertical="center"/>
    </xf>
    <xf numFmtId="4" fontId="10" fillId="6" borderId="119" xfId="7" applyNumberFormat="1" applyFont="1" applyFill="1" applyBorder="1" applyAlignment="1">
      <alignment vertical="center"/>
    </xf>
    <xf numFmtId="43" fontId="9" fillId="2" borderId="118" xfId="5" applyFont="1" applyFill="1" applyBorder="1" applyAlignment="1">
      <alignment vertical="center"/>
    </xf>
    <xf numFmtId="9" fontId="10" fillId="2" borderId="118" xfId="7" applyFont="1" applyFill="1" applyBorder="1" applyAlignment="1">
      <alignment vertical="center"/>
    </xf>
    <xf numFmtId="43" fontId="10" fillId="2" borderId="118" xfId="5" applyFont="1" applyFill="1" applyBorder="1" applyAlignment="1">
      <alignment vertical="center"/>
    </xf>
    <xf numFmtId="43" fontId="10" fillId="2" borderId="120" xfId="5" applyFont="1" applyFill="1" applyBorder="1" applyAlignment="1">
      <alignment vertical="center"/>
    </xf>
    <xf numFmtId="9" fontId="10" fillId="2" borderId="120" xfId="7" applyFont="1" applyFill="1" applyBorder="1" applyAlignment="1">
      <alignment vertical="center"/>
    </xf>
    <xf numFmtId="10" fontId="10" fillId="2" borderId="120" xfId="5" applyNumberFormat="1" applyFont="1" applyFill="1" applyBorder="1" applyAlignment="1">
      <alignment vertical="center"/>
    </xf>
    <xf numFmtId="4" fontId="10" fillId="2" borderId="120" xfId="7" applyNumberFormat="1" applyFont="1" applyFill="1" applyBorder="1" applyAlignment="1">
      <alignment vertical="center"/>
    </xf>
    <xf numFmtId="4" fontId="9" fillId="2" borderId="121" xfId="7" applyNumberFormat="1" applyFont="1" applyFill="1" applyBorder="1" applyAlignment="1">
      <alignment vertical="center"/>
    </xf>
    <xf numFmtId="0" fontId="36" fillId="0" borderId="0" xfId="0" applyFont="1"/>
    <xf numFmtId="0" fontId="36" fillId="0" borderId="129" xfId="0" applyFont="1" applyBorder="1"/>
    <xf numFmtId="0" fontId="36" fillId="0" borderId="130" xfId="0" applyFont="1" applyBorder="1"/>
    <xf numFmtId="0" fontId="36" fillId="3" borderId="118" xfId="0" applyFont="1" applyFill="1" applyBorder="1"/>
    <xf numFmtId="0" fontId="9" fillId="0" borderId="118" xfId="0" applyFont="1" applyBorder="1"/>
    <xf numFmtId="0" fontId="36" fillId="0" borderId="118" xfId="0" applyFont="1" applyBorder="1"/>
    <xf numFmtId="4" fontId="36" fillId="0" borderId="0" xfId="0" applyNumberFormat="1" applyFont="1"/>
    <xf numFmtId="43" fontId="36" fillId="0" borderId="0" xfId="0" applyNumberFormat="1" applyFont="1"/>
    <xf numFmtId="10" fontId="36" fillId="0" borderId="0" xfId="0" applyNumberFormat="1" applyFont="1"/>
    <xf numFmtId="0" fontId="50" fillId="0" borderId="130" xfId="0" applyFont="1" applyBorder="1"/>
    <xf numFmtId="0" fontId="50" fillId="0" borderId="131" xfId="0" applyFont="1" applyBorder="1"/>
    <xf numFmtId="0" fontId="10" fillId="2" borderId="1" xfId="9" applyFont="1" applyFill="1" applyBorder="1" applyAlignment="1" applyProtection="1">
      <alignment horizontal="left" vertical="center" wrapText="1"/>
      <protection hidden="1"/>
    </xf>
    <xf numFmtId="164" fontId="10" fillId="2" borderId="1" xfId="6" applyFont="1" applyFill="1" applyBorder="1" applyAlignment="1">
      <alignment horizontal="center" vertical="center" wrapText="1"/>
    </xf>
    <xf numFmtId="164" fontId="9" fillId="0" borderId="1" xfId="6" applyFont="1" applyFill="1" applyBorder="1" applyAlignment="1">
      <alignment horizontal="center" vertical="center" wrapText="1"/>
    </xf>
    <xf numFmtId="164" fontId="9" fillId="2" borderId="1" xfId="6" applyFont="1" applyFill="1" applyBorder="1" applyAlignment="1">
      <alignment horizontal="center" vertical="center" wrapText="1"/>
    </xf>
    <xf numFmtId="164" fontId="36" fillId="0" borderId="0" xfId="6" applyFont="1" applyFill="1"/>
    <xf numFmtId="164" fontId="36" fillId="0" borderId="0" xfId="6" applyFont="1" applyFill="1" applyAlignment="1">
      <alignment horizontal="right"/>
    </xf>
    <xf numFmtId="0" fontId="36" fillId="0" borderId="0" xfId="0" applyFont="1" applyAlignment="1">
      <alignment wrapText="1"/>
    </xf>
    <xf numFmtId="43" fontId="36" fillId="0" borderId="0" xfId="0" applyNumberFormat="1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164" fontId="36" fillId="0" borderId="0" xfId="6" applyFont="1"/>
    <xf numFmtId="164" fontId="36" fillId="0" borderId="0" xfId="6" applyFont="1" applyAlignment="1">
      <alignment horizontal="right"/>
    </xf>
    <xf numFmtId="164" fontId="36" fillId="0" borderId="0" xfId="6" quotePrefix="1" applyFont="1" applyFill="1"/>
    <xf numFmtId="0" fontId="9" fillId="0" borderId="21" xfId="1" applyFont="1" applyBorder="1" applyAlignment="1">
      <alignment horizontal="right"/>
    </xf>
    <xf numFmtId="10" fontId="9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left" wrapText="1"/>
    </xf>
    <xf numFmtId="0" fontId="10" fillId="0" borderId="0" xfId="1" applyFont="1" applyBorder="1" applyAlignment="1"/>
    <xf numFmtId="0" fontId="10" fillId="0" borderId="0" xfId="1" applyFont="1" applyBorder="1" applyAlignment="1">
      <alignment horizontal="center" vertical="center"/>
    </xf>
    <xf numFmtId="164" fontId="10" fillId="2" borderId="0" xfId="6" applyFont="1" applyFill="1" applyBorder="1" applyAlignment="1"/>
    <xf numFmtId="164" fontId="9" fillId="2" borderId="0" xfId="6" applyFont="1" applyFill="1" applyBorder="1" applyAlignment="1">
      <alignment horizontal="right"/>
    </xf>
    <xf numFmtId="164" fontId="10" fillId="0" borderId="0" xfId="6" applyFont="1" applyBorder="1" applyAlignment="1">
      <alignment horizontal="left"/>
    </xf>
    <xf numFmtId="164" fontId="10" fillId="0" borderId="26" xfId="6" applyFont="1" applyBorder="1" applyAlignment="1">
      <alignment horizontal="right"/>
    </xf>
    <xf numFmtId="164" fontId="10" fillId="0" borderId="0" xfId="6" applyFont="1" applyFill="1" applyBorder="1" applyAlignment="1"/>
    <xf numFmtId="164" fontId="10" fillId="0" borderId="0" xfId="6" applyFont="1" applyBorder="1" applyAlignment="1"/>
    <xf numFmtId="164" fontId="9" fillId="0" borderId="0" xfId="6" applyFont="1" applyBorder="1" applyAlignment="1">
      <alignment horizontal="right"/>
    </xf>
    <xf numFmtId="164" fontId="9" fillId="8" borderId="1" xfId="6" applyFont="1" applyFill="1" applyBorder="1" applyAlignment="1">
      <alignment horizontal="center" vertical="center" wrapText="1"/>
    </xf>
    <xf numFmtId="164" fontId="9" fillId="8" borderId="13" xfId="6" applyFont="1" applyFill="1" applyBorder="1" applyAlignment="1">
      <alignment horizontal="center" vertical="center" wrapText="1"/>
    </xf>
    <xf numFmtId="0" fontId="51" fillId="0" borderId="63" xfId="1" applyFont="1" applyBorder="1" applyAlignment="1">
      <alignment horizontal="center" vertical="center"/>
    </xf>
    <xf numFmtId="0" fontId="51" fillId="0" borderId="64" xfId="1" applyFont="1" applyBorder="1" applyAlignment="1">
      <alignment horizontal="center" vertical="center"/>
    </xf>
    <xf numFmtId="164" fontId="51" fillId="0" borderId="64" xfId="6" applyFont="1" applyFill="1" applyBorder="1" applyAlignment="1">
      <alignment horizontal="center" vertical="center"/>
    </xf>
    <xf numFmtId="164" fontId="51" fillId="0" borderId="64" xfId="6" applyFont="1" applyBorder="1" applyAlignment="1">
      <alignment horizontal="center" vertical="center"/>
    </xf>
    <xf numFmtId="164" fontId="51" fillId="0" borderId="65" xfId="6" applyFont="1" applyBorder="1" applyAlignment="1">
      <alignment horizontal="center" vertical="center"/>
    </xf>
    <xf numFmtId="164" fontId="10" fillId="2" borderId="18" xfId="6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64" fontId="10" fillId="0" borderId="1" xfId="6" applyFont="1" applyFill="1" applyBorder="1" applyAlignment="1">
      <alignment horizontal="center" vertical="center" wrapText="1"/>
    </xf>
    <xf numFmtId="164" fontId="10" fillId="0" borderId="18" xfId="6" applyFont="1" applyFill="1" applyBorder="1" applyAlignment="1">
      <alignment horizontal="center" vertical="center" wrapText="1"/>
    </xf>
    <xf numFmtId="164" fontId="44" fillId="0" borderId="1" xfId="6" applyFont="1" applyFill="1" applyBorder="1" applyAlignment="1">
      <alignment horizontal="center" vertical="center" wrapText="1"/>
    </xf>
    <xf numFmtId="164" fontId="9" fillId="0" borderId="4" xfId="6" applyFont="1" applyFill="1" applyBorder="1" applyAlignment="1">
      <alignment horizontal="center" vertical="center" wrapText="1"/>
    </xf>
    <xf numFmtId="164" fontId="35" fillId="0" borderId="18" xfId="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64" fontId="44" fillId="0" borderId="4" xfId="6" applyFont="1" applyFill="1" applyBorder="1" applyAlignment="1">
      <alignment horizontal="center" vertical="center" wrapText="1"/>
    </xf>
    <xf numFmtId="164" fontId="54" fillId="2" borderId="1" xfId="6" applyFont="1" applyFill="1" applyBorder="1" applyAlignment="1">
      <alignment horizontal="center" vertical="center" wrapText="1"/>
    </xf>
    <xf numFmtId="164" fontId="9" fillId="2" borderId="13" xfId="6" applyFont="1" applyFill="1" applyBorder="1" applyAlignment="1">
      <alignment horizontal="center" vertical="center" wrapText="1"/>
    </xf>
    <xf numFmtId="164" fontId="10" fillId="2" borderId="13" xfId="6" applyFont="1" applyFill="1" applyBorder="1" applyAlignment="1">
      <alignment horizontal="center" vertical="center" wrapText="1"/>
    </xf>
    <xf numFmtId="164" fontId="10" fillId="0" borderId="23" xfId="6" applyFont="1" applyFill="1" applyBorder="1" applyAlignment="1">
      <alignment horizontal="center" vertical="center" wrapText="1"/>
    </xf>
    <xf numFmtId="164" fontId="36" fillId="0" borderId="13" xfId="6" applyFont="1" applyFill="1" applyBorder="1" applyAlignment="1">
      <alignment horizontal="center" vertical="center" wrapText="1"/>
    </xf>
    <xf numFmtId="164" fontId="45" fillId="0" borderId="13" xfId="6" applyFont="1" applyFill="1" applyBorder="1" applyAlignment="1">
      <alignment horizontal="center" vertical="center" wrapText="1"/>
    </xf>
    <xf numFmtId="164" fontId="10" fillId="0" borderId="13" xfId="6" applyFont="1" applyFill="1" applyBorder="1" applyAlignment="1">
      <alignment horizontal="center" vertical="center" wrapText="1"/>
    </xf>
    <xf numFmtId="164" fontId="9" fillId="0" borderId="18" xfId="6" applyFont="1" applyFill="1" applyBorder="1" applyAlignment="1">
      <alignment horizontal="center" vertical="center" wrapText="1"/>
    </xf>
    <xf numFmtId="164" fontId="10" fillId="0" borderId="5" xfId="6" applyFont="1" applyFill="1" applyBorder="1" applyAlignment="1">
      <alignment horizontal="center" vertical="center" wrapText="1"/>
    </xf>
    <xf numFmtId="164" fontId="45" fillId="0" borderId="32" xfId="6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wrapText="1"/>
    </xf>
    <xf numFmtId="0" fontId="51" fillId="0" borderId="64" xfId="1" applyFont="1" applyBorder="1" applyAlignment="1">
      <alignment horizontal="left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left" wrapText="1"/>
    </xf>
    <xf numFmtId="0" fontId="25" fillId="0" borderId="59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4" fontId="25" fillId="0" borderId="0" xfId="0" applyNumberFormat="1" applyFont="1" applyAlignment="1">
      <alignment vertical="center" wrapText="1"/>
    </xf>
    <xf numFmtId="0" fontId="49" fillId="0" borderId="0" xfId="0" applyFont="1" applyAlignment="1">
      <alignment vertical="center" wrapText="1"/>
    </xf>
    <xf numFmtId="0" fontId="45" fillId="0" borderId="59" xfId="0" applyFont="1" applyBorder="1" applyAlignment="1">
      <alignment horizontal="center" wrapText="1"/>
    </xf>
    <xf numFmtId="0" fontId="10" fillId="2" borderId="0" xfId="9" quotePrefix="1" applyFont="1" applyFill="1" applyAlignment="1" applyProtection="1">
      <alignment horizontal="left" vertical="center" wrapText="1"/>
      <protection hidden="1"/>
    </xf>
    <xf numFmtId="4" fontId="9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 wrapText="1"/>
    </xf>
    <xf numFmtId="164" fontId="9" fillId="0" borderId="26" xfId="6" applyFont="1" applyBorder="1" applyAlignment="1">
      <alignment horizontal="center" vertical="center" wrapText="1"/>
    </xf>
    <xf numFmtId="0" fontId="45" fillId="9" borderId="13" xfId="0" applyFont="1" applyFill="1" applyBorder="1" applyAlignment="1">
      <alignment vertical="center" wrapText="1"/>
    </xf>
    <xf numFmtId="4" fontId="9" fillId="0" borderId="1" xfId="5" applyNumberFormat="1" applyFont="1" applyBorder="1" applyAlignment="1">
      <alignment horizontal="center" vertical="center" wrapText="1"/>
    </xf>
    <xf numFmtId="2" fontId="10" fillId="0" borderId="1" xfId="5" applyNumberFormat="1" applyFont="1" applyBorder="1" applyAlignment="1">
      <alignment horizontal="center" vertical="center" wrapText="1"/>
    </xf>
    <xf numFmtId="2" fontId="10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6" applyFont="1" applyBorder="1" applyAlignment="1">
      <alignment horizontal="center" vertical="center" wrapText="1"/>
    </xf>
    <xf numFmtId="164" fontId="9" fillId="0" borderId="13" xfId="6" applyFont="1" applyBorder="1" applyAlignment="1">
      <alignment vertical="center" wrapText="1"/>
    </xf>
    <xf numFmtId="164" fontId="9" fillId="0" borderId="73" xfId="6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10" fontId="49" fillId="0" borderId="0" xfId="7" applyNumberFormat="1" applyFont="1"/>
    <xf numFmtId="2" fontId="10" fillId="2" borderId="6" xfId="9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6" applyFont="1" applyBorder="1" applyAlignment="1">
      <alignment horizontal="center" vertical="center" wrapText="1"/>
    </xf>
    <xf numFmtId="175" fontId="9" fillId="0" borderId="1" xfId="6" applyNumberFormat="1" applyFont="1" applyBorder="1" applyAlignment="1">
      <alignment horizontal="center" vertical="center" wrapText="1"/>
    </xf>
    <xf numFmtId="0" fontId="45" fillId="0" borderId="28" xfId="0" applyFont="1" applyBorder="1" applyAlignment="1">
      <alignment wrapText="1"/>
    </xf>
    <xf numFmtId="0" fontId="45" fillId="0" borderId="20" xfId="0" applyFont="1" applyBorder="1" applyAlignment="1">
      <alignment wrapText="1"/>
    </xf>
    <xf numFmtId="0" fontId="45" fillId="0" borderId="29" xfId="0" applyFont="1" applyBorder="1" applyAlignment="1">
      <alignment wrapText="1"/>
    </xf>
    <xf numFmtId="0" fontId="36" fillId="0" borderId="1" xfId="0" applyFont="1" applyBorder="1" applyAlignment="1">
      <alignment vertical="center" wrapText="1"/>
    </xf>
    <xf numFmtId="4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64" fontId="45" fillId="0" borderId="13" xfId="6" applyFont="1" applyBorder="1" applyAlignment="1">
      <alignment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36" fillId="0" borderId="13" xfId="6" applyFont="1" applyBorder="1" applyAlignment="1">
      <alignment vertical="center" wrapText="1"/>
    </xf>
    <xf numFmtId="164" fontId="10" fillId="0" borderId="13" xfId="6" applyFont="1" applyBorder="1" applyAlignment="1">
      <alignment vertical="center" wrapText="1"/>
    </xf>
    <xf numFmtId="0" fontId="45" fillId="0" borderId="20" xfId="0" applyFont="1" applyBorder="1" applyAlignment="1">
      <alignment vertical="center" wrapText="1"/>
    </xf>
    <xf numFmtId="4" fontId="9" fillId="0" borderId="20" xfId="5" applyNumberFormat="1" applyFont="1" applyBorder="1" applyAlignment="1">
      <alignment horizontal="center" vertical="center" wrapText="1"/>
    </xf>
    <xf numFmtId="164" fontId="45" fillId="0" borderId="29" xfId="6" applyFont="1" applyBorder="1" applyAlignment="1">
      <alignment vertical="center" wrapText="1"/>
    </xf>
    <xf numFmtId="0" fontId="45" fillId="0" borderId="0" xfId="0" applyFont="1" applyAlignment="1">
      <alignment vertical="center" wrapText="1"/>
    </xf>
    <xf numFmtId="164" fontId="45" fillId="0" borderId="26" xfId="6" applyFont="1" applyBorder="1" applyAlignment="1">
      <alignment vertical="center" wrapText="1"/>
    </xf>
    <xf numFmtId="0" fontId="36" fillId="0" borderId="1" xfId="0" applyFont="1" applyBorder="1" applyAlignment="1">
      <alignment horizontal="center" wrapText="1"/>
    </xf>
    <xf numFmtId="164" fontId="36" fillId="0" borderId="13" xfId="6" applyFont="1" applyBorder="1" applyAlignment="1">
      <alignment wrapText="1"/>
    </xf>
    <xf numFmtId="0" fontId="35" fillId="0" borderId="0" xfId="0" applyFont="1" applyAlignment="1">
      <alignment horizontal="center" wrapText="1"/>
    </xf>
    <xf numFmtId="164" fontId="45" fillId="0" borderId="62" xfId="6" applyFont="1" applyBorder="1" applyAlignment="1">
      <alignment vertical="center" wrapText="1"/>
    </xf>
    <xf numFmtId="10" fontId="36" fillId="2" borderId="0" xfId="7" applyNumberFormat="1" applyFont="1" applyFill="1" applyAlignment="1">
      <alignment vertical="center" wrapText="1"/>
    </xf>
    <xf numFmtId="4" fontId="58" fillId="0" borderId="1" xfId="0" applyNumberFormat="1" applyFont="1" applyFill="1" applyBorder="1" applyAlignment="1">
      <alignment horizontal="center" vertical="center" wrapText="1"/>
    </xf>
    <xf numFmtId="9" fontId="49" fillId="0" borderId="0" xfId="7" applyFont="1"/>
    <xf numFmtId="164" fontId="49" fillId="0" borderId="0" xfId="0" applyNumberFormat="1" applyFont="1"/>
    <xf numFmtId="43" fontId="32" fillId="2" borderId="0" xfId="0" applyNumberFormat="1" applyFont="1" applyFill="1" applyBorder="1" applyAlignment="1">
      <alignment vertical="center" wrapText="1"/>
    </xf>
    <xf numFmtId="39" fontId="1" fillId="0" borderId="0" xfId="2" applyNumberFormat="1" applyFont="1" applyFill="1" applyBorder="1" applyAlignment="1" applyProtection="1">
      <alignment horizontal="center" vertical="center"/>
    </xf>
    <xf numFmtId="164" fontId="35" fillId="0" borderId="1" xfId="6" applyFont="1" applyFill="1" applyBorder="1" applyAlignment="1">
      <alignment horizontal="center" vertical="center" wrapText="1"/>
    </xf>
    <xf numFmtId="43" fontId="1" fillId="16" borderId="1" xfId="5" applyFont="1" applyFill="1" applyBorder="1" applyAlignment="1">
      <alignment vertical="center" wrapText="1"/>
    </xf>
    <xf numFmtId="171" fontId="1" fillId="16" borderId="1" xfId="5" applyNumberFormat="1" applyFont="1" applyFill="1" applyBorder="1" applyAlignment="1">
      <alignment vertical="center" wrapText="1"/>
    </xf>
    <xf numFmtId="171" fontId="1" fillId="16" borderId="3" xfId="5" applyNumberFormat="1" applyFont="1" applyFill="1" applyBorder="1" applyAlignment="1">
      <alignment vertical="center" wrapText="1"/>
    </xf>
    <xf numFmtId="2" fontId="35" fillId="2" borderId="0" xfId="0" applyNumberFormat="1" applyFont="1" applyFill="1" applyAlignment="1">
      <alignment horizontal="center" wrapText="1"/>
    </xf>
    <xf numFmtId="2" fontId="36" fillId="2" borderId="1" xfId="0" applyNumberFormat="1" applyFont="1" applyFill="1" applyBorder="1" applyAlignment="1">
      <alignment horizontal="center" vertical="center" wrapText="1"/>
    </xf>
    <xf numFmtId="2" fontId="35" fillId="2" borderId="1" xfId="0" applyNumberFormat="1" applyFont="1" applyFill="1" applyBorder="1" applyAlignment="1">
      <alignment horizontal="center" wrapText="1"/>
    </xf>
    <xf numFmtId="0" fontId="36" fillId="0" borderId="59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27" xfId="0" applyFont="1" applyBorder="1" applyAlignment="1">
      <alignment horizontal="center"/>
    </xf>
    <xf numFmtId="0" fontId="36" fillId="0" borderId="132" xfId="0" applyFont="1" applyBorder="1" applyAlignment="1">
      <alignment horizontal="center"/>
    </xf>
    <xf numFmtId="43" fontId="9" fillId="0" borderId="118" xfId="5" applyFont="1" applyBorder="1" applyAlignment="1">
      <alignment horizontal="center" vertical="center"/>
    </xf>
    <xf numFmtId="0" fontId="45" fillId="0" borderId="122" xfId="0" applyFont="1" applyBorder="1" applyAlignment="1">
      <alignment horizontal="left" vertical="center"/>
    </xf>
    <xf numFmtId="0" fontId="45" fillId="0" borderId="123" xfId="0" applyFont="1" applyBorder="1" applyAlignment="1">
      <alignment horizontal="left" vertical="center"/>
    </xf>
    <xf numFmtId="0" fontId="45" fillId="0" borderId="124" xfId="0" applyFont="1" applyBorder="1" applyAlignment="1">
      <alignment horizontal="left" vertical="center"/>
    </xf>
    <xf numFmtId="0" fontId="9" fillId="0" borderId="126" xfId="0" applyFont="1" applyBorder="1" applyAlignment="1">
      <alignment horizontal="center" vertical="center"/>
    </xf>
    <xf numFmtId="0" fontId="9" fillId="0" borderId="127" xfId="0" applyFont="1" applyBorder="1" applyAlignment="1">
      <alignment horizontal="center" vertical="center"/>
    </xf>
    <xf numFmtId="0" fontId="9" fillId="0" borderId="128" xfId="0" applyFont="1" applyBorder="1" applyAlignment="1">
      <alignment horizontal="center" vertical="center"/>
    </xf>
    <xf numFmtId="0" fontId="57" fillId="0" borderId="0" xfId="1" applyFont="1" applyBorder="1" applyAlignment="1">
      <alignment horizontal="center" vertical="center"/>
    </xf>
    <xf numFmtId="0" fontId="57" fillId="0" borderId="26" xfId="1" applyFont="1" applyBorder="1" applyAlignment="1">
      <alignment horizontal="center" vertical="center"/>
    </xf>
    <xf numFmtId="0" fontId="9" fillId="0" borderId="117" xfId="0" applyFont="1" applyFill="1" applyBorder="1" applyAlignment="1">
      <alignment horizontal="left" vertical="center"/>
    </xf>
    <xf numFmtId="0" fontId="9" fillId="0" borderId="118" xfId="0" applyFont="1" applyFill="1" applyBorder="1" applyAlignment="1">
      <alignment horizontal="left" vertical="center"/>
    </xf>
    <xf numFmtId="0" fontId="9" fillId="0" borderId="119" xfId="0" applyFont="1" applyFill="1" applyBorder="1" applyAlignment="1">
      <alignment horizontal="left" vertical="center"/>
    </xf>
    <xf numFmtId="0" fontId="9" fillId="0" borderId="117" xfId="0" applyFont="1" applyBorder="1" applyAlignment="1">
      <alignment horizontal="center" vertical="center"/>
    </xf>
    <xf numFmtId="0" fontId="9" fillId="0" borderId="118" xfId="0" applyFont="1" applyBorder="1" applyAlignment="1">
      <alignment horizontal="center" vertical="center"/>
    </xf>
    <xf numFmtId="0" fontId="9" fillId="0" borderId="119" xfId="0" applyFont="1" applyBorder="1" applyAlignment="1">
      <alignment horizontal="center" vertical="center"/>
    </xf>
    <xf numFmtId="0" fontId="9" fillId="0" borderId="117" xfId="0" applyFont="1" applyBorder="1" applyAlignment="1">
      <alignment horizontal="center" vertical="center" wrapText="1"/>
    </xf>
    <xf numFmtId="0" fontId="9" fillId="0" borderId="118" xfId="0" applyFont="1" applyBorder="1" applyAlignment="1">
      <alignment horizontal="center" vertical="center" wrapText="1"/>
    </xf>
    <xf numFmtId="0" fontId="57" fillId="0" borderId="0" xfId="1" applyFont="1" applyBorder="1" applyAlignment="1">
      <alignment horizontal="center" vertical="center" wrapText="1"/>
    </xf>
    <xf numFmtId="0" fontId="57" fillId="0" borderId="26" xfId="1" applyFont="1" applyBorder="1" applyAlignment="1">
      <alignment horizontal="center" vertical="center" wrapText="1"/>
    </xf>
    <xf numFmtId="0" fontId="57" fillId="0" borderId="132" xfId="1" applyFont="1" applyBorder="1" applyAlignment="1">
      <alignment horizontal="center" vertical="center" wrapText="1"/>
    </xf>
    <xf numFmtId="0" fontId="57" fillId="0" borderId="72" xfId="1" applyFont="1" applyBorder="1" applyAlignment="1">
      <alignment horizontal="center" vertical="center" wrapText="1"/>
    </xf>
    <xf numFmtId="43" fontId="9" fillId="0" borderId="118" xfId="5" applyFont="1" applyBorder="1" applyAlignment="1">
      <alignment horizontal="center" vertical="center" wrapText="1"/>
    </xf>
    <xf numFmtId="9" fontId="9" fillId="0" borderId="118" xfId="7" applyFont="1" applyBorder="1" applyAlignment="1">
      <alignment horizontal="center" vertical="center" wrapText="1"/>
    </xf>
    <xf numFmtId="43" fontId="9" fillId="0" borderId="119" xfId="5" applyFont="1" applyBorder="1" applyAlignment="1">
      <alignment horizontal="center" vertical="center"/>
    </xf>
    <xf numFmtId="0" fontId="9" fillId="2" borderId="122" xfId="0" applyFont="1" applyFill="1" applyBorder="1" applyAlignment="1">
      <alignment horizontal="center" vertical="center"/>
    </xf>
    <xf numFmtId="0" fontId="9" fillId="2" borderId="125" xfId="0" applyFont="1" applyFill="1" applyBorder="1" applyAlignment="1">
      <alignment horizontal="center" vertical="center"/>
    </xf>
    <xf numFmtId="0" fontId="9" fillId="2" borderId="133" xfId="0" applyFont="1" applyFill="1" applyBorder="1" applyAlignment="1">
      <alignment horizontal="center" vertical="center"/>
    </xf>
    <xf numFmtId="0" fontId="9" fillId="2" borderId="134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  <xf numFmtId="4" fontId="8" fillId="8" borderId="71" xfId="1" applyNumberFormat="1" applyFont="1" applyFill="1" applyBorder="1" applyAlignment="1">
      <alignment horizontal="center" wrapText="1"/>
    </xf>
    <xf numFmtId="4" fontId="8" fillId="8" borderId="60" xfId="1" applyNumberFormat="1" applyFont="1" applyFill="1" applyBorder="1" applyAlignment="1">
      <alignment horizontal="center" wrapText="1"/>
    </xf>
    <xf numFmtId="4" fontId="8" fillId="8" borderId="61" xfId="1" applyNumberFormat="1" applyFont="1" applyFill="1" applyBorder="1" applyAlignment="1">
      <alignment horizontal="center" wrapText="1"/>
    </xf>
    <xf numFmtId="0" fontId="3" fillId="2" borderId="66" xfId="1" applyFont="1" applyFill="1" applyBorder="1" applyAlignment="1">
      <alignment horizontal="right" vertical="center" wrapText="1"/>
    </xf>
    <xf numFmtId="0" fontId="3" fillId="2" borderId="67" xfId="1" applyFont="1" applyFill="1" applyBorder="1" applyAlignment="1">
      <alignment horizontal="right" vertical="center" wrapText="1"/>
    </xf>
    <xf numFmtId="0" fontId="3" fillId="2" borderId="68" xfId="1" applyFont="1" applyFill="1" applyBorder="1" applyAlignment="1">
      <alignment horizontal="right" vertical="center" wrapText="1"/>
    </xf>
    <xf numFmtId="0" fontId="52" fillId="0" borderId="21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52" fillId="0" borderId="26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8" fillId="8" borderId="70" xfId="1" applyFont="1" applyFill="1" applyBorder="1" applyAlignment="1">
      <alignment horizontal="center" vertical="center" wrapText="1"/>
    </xf>
    <xf numFmtId="0" fontId="8" fillId="8" borderId="9" xfId="1" applyFont="1" applyFill="1" applyBorder="1" applyAlignment="1">
      <alignment horizontal="center" vertical="center" wrapText="1"/>
    </xf>
    <xf numFmtId="0" fontId="8" fillId="8" borderId="69" xfId="1" applyFont="1" applyFill="1" applyBorder="1" applyAlignment="1">
      <alignment horizontal="center" vertical="center" wrapText="1"/>
    </xf>
    <xf numFmtId="0" fontId="8" fillId="8" borderId="2" xfId="1" applyFont="1" applyFill="1" applyBorder="1" applyAlignment="1">
      <alignment horizontal="center" vertical="center" wrapText="1"/>
    </xf>
    <xf numFmtId="4" fontId="8" fillId="8" borderId="69" xfId="1" applyNumberFormat="1" applyFon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center" vertical="center" wrapText="1"/>
    </xf>
    <xf numFmtId="165" fontId="15" fillId="2" borderId="0" xfId="2" applyFont="1" applyFill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45" fillId="0" borderId="135" xfId="0" applyFont="1" applyFill="1" applyBorder="1" applyAlignment="1">
      <alignment horizontal="center" vertical="center" wrapText="1"/>
    </xf>
    <xf numFmtId="0" fontId="45" fillId="0" borderId="136" xfId="0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9" fillId="8" borderId="8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164" fontId="9" fillId="8" borderId="71" xfId="6" applyFont="1" applyFill="1" applyBorder="1" applyAlignment="1">
      <alignment horizontal="center" vertical="center" wrapText="1"/>
    </xf>
    <xf numFmtId="164" fontId="9" fillId="8" borderId="60" xfId="6" applyFont="1" applyFill="1" applyBorder="1" applyAlignment="1">
      <alignment horizontal="center" vertical="center" wrapText="1"/>
    </xf>
    <xf numFmtId="164" fontId="9" fillId="8" borderId="61" xfId="6" applyFont="1" applyFill="1" applyBorder="1" applyAlignment="1">
      <alignment horizontal="center" vertical="center" wrapText="1"/>
    </xf>
    <xf numFmtId="0" fontId="51" fillId="0" borderId="21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/>
    </xf>
    <xf numFmtId="0" fontId="51" fillId="0" borderId="26" xfId="1" applyFont="1" applyBorder="1" applyAlignment="1">
      <alignment horizontal="center" vertical="center"/>
    </xf>
    <xf numFmtId="0" fontId="9" fillId="8" borderId="70" xfId="1" applyFont="1" applyFill="1" applyBorder="1" applyAlignment="1">
      <alignment horizontal="center" vertical="center" wrapText="1"/>
    </xf>
    <xf numFmtId="0" fontId="9" fillId="8" borderId="9" xfId="1" applyFont="1" applyFill="1" applyBorder="1" applyAlignment="1">
      <alignment horizontal="center" vertical="center" wrapText="1"/>
    </xf>
    <xf numFmtId="0" fontId="9" fillId="8" borderId="69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9" fillId="8" borderId="137" xfId="1" applyFont="1" applyFill="1" applyBorder="1" applyAlignment="1">
      <alignment horizontal="center" vertical="center" wrapText="1"/>
    </xf>
    <xf numFmtId="4" fontId="9" fillId="8" borderId="69" xfId="1" applyNumberFormat="1" applyFont="1" applyFill="1" applyBorder="1" applyAlignment="1">
      <alignment horizontal="center" vertical="center" wrapText="1"/>
    </xf>
    <xf numFmtId="4" fontId="9" fillId="8" borderId="2" xfId="1" applyNumberFormat="1" applyFont="1" applyFill="1" applyBorder="1" applyAlignment="1">
      <alignment horizontal="center" vertical="center" wrapText="1"/>
    </xf>
    <xf numFmtId="0" fontId="51" fillId="0" borderId="28" xfId="1" applyFont="1" applyBorder="1" applyAlignment="1">
      <alignment horizontal="center" vertical="center" wrapText="1"/>
    </xf>
    <xf numFmtId="0" fontId="51" fillId="0" borderId="20" xfId="1" applyFont="1" applyBorder="1" applyAlignment="1">
      <alignment horizontal="center" vertical="center" wrapText="1"/>
    </xf>
    <xf numFmtId="0" fontId="51" fillId="0" borderId="29" xfId="1" applyFont="1" applyBorder="1" applyAlignment="1">
      <alignment horizontal="center" vertical="center" wrapText="1"/>
    </xf>
    <xf numFmtId="4" fontId="9" fillId="0" borderId="15" xfId="5" applyNumberFormat="1" applyFont="1" applyBorder="1" applyAlignment="1">
      <alignment horizontal="center" vertical="center" wrapText="1"/>
    </xf>
    <xf numFmtId="0" fontId="44" fillId="10" borderId="114" xfId="0" applyFont="1" applyFill="1" applyBorder="1" applyAlignment="1">
      <alignment horizontal="left" vertical="center" wrapText="1"/>
    </xf>
    <xf numFmtId="0" fontId="44" fillId="10" borderId="115" xfId="0" applyFont="1" applyFill="1" applyBorder="1" applyAlignment="1">
      <alignment horizontal="left" vertical="center" wrapText="1"/>
    </xf>
    <xf numFmtId="0" fontId="44" fillId="10" borderId="116" xfId="0" applyFont="1" applyFill="1" applyBorder="1" applyAlignment="1">
      <alignment horizontal="left" vertical="center" wrapText="1"/>
    </xf>
    <xf numFmtId="4" fontId="9" fillId="2" borderId="1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8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18" xfId="9" applyNumberFormat="1" applyFont="1" applyFill="1" applyBorder="1" applyAlignment="1" applyProtection="1">
      <alignment horizontal="center" vertical="center" wrapText="1"/>
      <protection hidden="1"/>
    </xf>
    <xf numFmtId="4" fontId="9" fillId="0" borderId="3" xfId="5" applyNumberFormat="1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4" fontId="9" fillId="0" borderId="18" xfId="5" applyNumberFormat="1" applyFont="1" applyBorder="1" applyAlignment="1">
      <alignment horizontal="center" vertical="center" wrapText="1"/>
    </xf>
    <xf numFmtId="4" fontId="9" fillId="0" borderId="1" xfId="5" applyNumberFormat="1" applyFont="1" applyBorder="1" applyAlignment="1">
      <alignment horizontal="center" vertical="center" wrapText="1"/>
    </xf>
    <xf numFmtId="0" fontId="23" fillId="0" borderId="129" xfId="0" applyFont="1" applyBorder="1" applyAlignment="1">
      <alignment horizontal="center" vertical="center"/>
    </xf>
    <xf numFmtId="0" fontId="23" fillId="0" borderId="64" xfId="0" applyFont="1" applyBorder="1" applyAlignment="1">
      <alignment horizontal="center" vertical="center"/>
    </xf>
    <xf numFmtId="0" fontId="23" fillId="0" borderId="131" xfId="0" applyFont="1" applyBorder="1" applyAlignment="1">
      <alignment horizontal="center" vertical="center"/>
    </xf>
    <xf numFmtId="0" fontId="24" fillId="0" borderId="59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7" fillId="0" borderId="28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7" fillId="0" borderId="29" xfId="0" applyFont="1" applyBorder="1" applyAlignment="1">
      <alignment horizontal="left" vertical="center" wrapText="1"/>
    </xf>
    <xf numFmtId="0" fontId="28" fillId="0" borderId="129" xfId="0" applyFont="1" applyBorder="1" applyAlignment="1">
      <alignment horizontal="left" vertical="center" wrapText="1"/>
    </xf>
    <xf numFmtId="0" fontId="28" fillId="0" borderId="64" xfId="0" applyFont="1" applyBorder="1" applyAlignment="1">
      <alignment horizontal="left" vertical="center" wrapText="1"/>
    </xf>
    <xf numFmtId="0" fontId="28" fillId="0" borderId="131" xfId="0" applyFont="1" applyBorder="1" applyAlignment="1">
      <alignment horizontal="left" vertical="center" wrapText="1"/>
    </xf>
    <xf numFmtId="4" fontId="28" fillId="0" borderId="19" xfId="0" applyNumberFormat="1" applyFont="1" applyBorder="1" applyAlignment="1">
      <alignment horizontal="center" vertical="top" wrapText="1"/>
    </xf>
    <xf numFmtId="4" fontId="28" fillId="0" borderId="20" xfId="0" applyNumberFormat="1" applyFont="1" applyBorder="1" applyAlignment="1">
      <alignment horizontal="center" vertical="top" wrapText="1"/>
    </xf>
    <xf numFmtId="43" fontId="1" fillId="0" borderId="1" xfId="5" applyFont="1" applyFill="1" applyBorder="1" applyAlignment="1">
      <alignment horizontal="center" vertical="center" wrapText="1"/>
    </xf>
    <xf numFmtId="43" fontId="1" fillId="0" borderId="74" xfId="5" applyFont="1" applyFill="1" applyBorder="1" applyAlignment="1">
      <alignment horizontal="center" vertical="center" wrapText="1"/>
    </xf>
    <xf numFmtId="43" fontId="1" fillId="0" borderId="68" xfId="5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8" borderId="27" xfId="0" applyFont="1" applyFill="1" applyBorder="1" applyAlignment="1">
      <alignment horizontal="center" vertical="center"/>
    </xf>
    <xf numFmtId="0" fontId="24" fillId="8" borderId="16" xfId="0" applyFont="1" applyFill="1" applyBorder="1" applyAlignment="1">
      <alignment horizontal="center" vertical="center"/>
    </xf>
    <xf numFmtId="0" fontId="24" fillId="8" borderId="22" xfId="0" applyFont="1" applyFill="1" applyBorder="1" applyAlignment="1">
      <alignment horizontal="center" vertical="center"/>
    </xf>
    <xf numFmtId="0" fontId="28" fillId="0" borderId="63" xfId="0" applyFont="1" applyBorder="1" applyAlignment="1">
      <alignment horizontal="left" vertical="center" wrapText="1"/>
    </xf>
    <xf numFmtId="0" fontId="30" fillId="9" borderId="1" xfId="0" applyFont="1" applyFill="1" applyBorder="1" applyAlignment="1">
      <alignment horizontal="left" vertical="center" wrapText="1"/>
    </xf>
    <xf numFmtId="0" fontId="30" fillId="9" borderId="13" xfId="0" applyFont="1" applyFill="1" applyBorder="1" applyAlignment="1">
      <alignment horizontal="left" vertical="center" wrapText="1"/>
    </xf>
    <xf numFmtId="0" fontId="30" fillId="9" borderId="3" xfId="0" applyFont="1" applyFill="1" applyBorder="1" applyAlignment="1">
      <alignment horizontal="left" vertical="center" wrapText="1"/>
    </xf>
    <xf numFmtId="0" fontId="30" fillId="9" borderId="4" xfId="0" applyFont="1" applyFill="1" applyBorder="1" applyAlignment="1">
      <alignment horizontal="left" vertical="center" wrapText="1"/>
    </xf>
    <xf numFmtId="0" fontId="30" fillId="9" borderId="5" xfId="0" applyFont="1" applyFill="1" applyBorder="1" applyAlignment="1">
      <alignment horizontal="left" vertical="center" wrapText="1"/>
    </xf>
    <xf numFmtId="0" fontId="23" fillId="0" borderId="63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0" fontId="24" fillId="8" borderId="72" xfId="0" applyFont="1" applyFill="1" applyBorder="1" applyAlignment="1">
      <alignment horizontal="center" vertical="center"/>
    </xf>
    <xf numFmtId="43" fontId="1" fillId="0" borderId="3" xfId="5" applyFont="1" applyFill="1" applyBorder="1" applyAlignment="1">
      <alignment horizontal="center" vertical="center" wrapText="1"/>
    </xf>
    <xf numFmtId="43" fontId="1" fillId="0" borderId="18" xfId="5" applyFont="1" applyFill="1" applyBorder="1" applyAlignment="1">
      <alignment horizontal="center" vertical="center" wrapText="1"/>
    </xf>
    <xf numFmtId="0" fontId="38" fillId="11" borderId="111" xfId="3" applyFont="1" applyFill="1" applyBorder="1" applyAlignment="1">
      <alignment horizontal="center" vertical="center"/>
    </xf>
    <xf numFmtId="0" fontId="38" fillId="11" borderId="112" xfId="3" applyFont="1" applyFill="1" applyBorder="1" applyAlignment="1">
      <alignment horizontal="center" vertical="center"/>
    </xf>
    <xf numFmtId="0" fontId="22" fillId="0" borderId="3" xfId="8" applyNumberFormat="1" applyFont="1" applyFill="1" applyBorder="1" applyAlignment="1" applyProtection="1">
      <alignment horizontal="center" vertical="center"/>
      <protection hidden="1"/>
    </xf>
    <xf numFmtId="0" fontId="22" fillId="0" borderId="4" xfId="8" applyNumberFormat="1" applyFont="1" applyFill="1" applyBorder="1" applyAlignment="1" applyProtection="1">
      <alignment horizontal="center" vertical="center"/>
      <protection hidden="1"/>
    </xf>
    <xf numFmtId="0" fontId="22" fillId="0" borderId="18" xfId="8" applyNumberFormat="1" applyFont="1" applyFill="1" applyBorder="1" applyAlignment="1" applyProtection="1">
      <alignment horizontal="center" vertical="center"/>
      <protection hidden="1"/>
    </xf>
    <xf numFmtId="0" fontId="38" fillId="0" borderId="35" xfId="3" applyFont="1" applyBorder="1" applyAlignment="1">
      <alignment horizontal="center" vertical="center"/>
    </xf>
    <xf numFmtId="0" fontId="38" fillId="0" borderId="51" xfId="3" applyFont="1" applyBorder="1" applyAlignment="1">
      <alignment horizontal="center" vertical="center"/>
    </xf>
    <xf numFmtId="0" fontId="38" fillId="0" borderId="52" xfId="3" applyFont="1" applyBorder="1" applyAlignment="1">
      <alignment horizontal="center" vertical="center"/>
    </xf>
    <xf numFmtId="0" fontId="22" fillId="11" borderId="47" xfId="3" applyFont="1" applyFill="1" applyBorder="1" applyAlignment="1">
      <alignment horizontal="center" vertical="center"/>
    </xf>
    <xf numFmtId="0" fontId="22" fillId="11" borderId="48" xfId="3" applyFont="1" applyFill="1" applyBorder="1" applyAlignment="1">
      <alignment horizontal="center" vertical="center"/>
    </xf>
    <xf numFmtId="0" fontId="22" fillId="11" borderId="49" xfId="3" applyFont="1" applyFill="1" applyBorder="1" applyAlignment="1">
      <alignment horizontal="center" vertical="center"/>
    </xf>
    <xf numFmtId="0" fontId="41" fillId="0" borderId="63" xfId="3" applyFont="1" applyBorder="1" applyAlignment="1">
      <alignment horizontal="center" vertical="center"/>
    </xf>
    <xf numFmtId="0" fontId="41" fillId="0" borderId="64" xfId="3" applyFont="1" applyBorder="1" applyAlignment="1">
      <alignment horizontal="center" vertical="center"/>
    </xf>
    <xf numFmtId="0" fontId="41" fillId="0" borderId="65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/>
    </xf>
    <xf numFmtId="171" fontId="1" fillId="2" borderId="1" xfId="5" applyNumberFormat="1" applyFont="1" applyFill="1" applyBorder="1" applyAlignment="1">
      <alignment vertical="center" wrapText="1"/>
    </xf>
    <xf numFmtId="165" fontId="8" fillId="2" borderId="13" xfId="5" applyNumberFormat="1" applyFont="1" applyFill="1" applyBorder="1" applyAlignment="1">
      <alignment horizontal="right" vertical="center"/>
    </xf>
    <xf numFmtId="43" fontId="1" fillId="2" borderId="1" xfId="5" applyFont="1" applyFill="1" applyBorder="1" applyAlignment="1">
      <alignment vertical="center" wrapText="1"/>
    </xf>
  </cellXfs>
  <cellStyles count="14">
    <cellStyle name="Moeda" xfId="6" builtinId="4"/>
    <cellStyle name="Normal" xfId="0" builtinId="0"/>
    <cellStyle name="Normal 2" xfId="3"/>
    <cellStyle name="Normal 3" xfId="11"/>
    <cellStyle name="Normal 4 2" xfId="1"/>
    <cellStyle name="Normal_Construction Assemblies A-E" xfId="8"/>
    <cellStyle name="Normal_Construction Assemblies F-K" xfId="9"/>
    <cellStyle name="Normal_Construction Assemblies L-Q" xfId="12"/>
    <cellStyle name="Normal_orçcomp" xfId="10"/>
    <cellStyle name="Porcentagem" xfId="7" builtinId="5"/>
    <cellStyle name="Porcentagem 2" xfId="13"/>
    <cellStyle name="Vírgula" xfId="5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104775</xdr:rowOff>
    </xdr:from>
    <xdr:to>
      <xdr:col>3</xdr:col>
      <xdr:colOff>752475</xdr:colOff>
      <xdr:row>4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304800"/>
          <a:ext cx="3248025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133350</xdr:rowOff>
    </xdr:from>
    <xdr:to>
      <xdr:col>2</xdr:col>
      <xdr:colOff>1093851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23850"/>
          <a:ext cx="2008251" cy="581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2</xdr:col>
      <xdr:colOff>844959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23850"/>
          <a:ext cx="199748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406809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445658</xdr:colOff>
      <xdr:row>2</xdr:row>
      <xdr:rowOff>64856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160020</xdr:colOff>
      <xdr:row>7</xdr:row>
      <xdr:rowOff>152400</xdr:rowOff>
    </xdr:to>
    <xdr:sp macro="" textlink="">
      <xdr:nvSpPr>
        <xdr:cNvPr id="3" name="AutoShape 3" descr="http://187.17.2.135/orse/imagens/insumo.gif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6350"/>
          <a:ext cx="1600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133350</xdr:rowOff>
        </xdr:from>
        <xdr:to>
          <xdr:col>1</xdr:col>
          <xdr:colOff>0</xdr:colOff>
          <xdr:row>2</xdr:row>
          <xdr:rowOff>0</xdr:rowOff>
        </xdr:to>
        <xdr:sp macro="" textlink="">
          <xdr:nvSpPr>
            <xdr:cNvPr id="28673" name="Picture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8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105</xdr:row>
      <xdr:rowOff>102300</xdr:rowOff>
    </xdr:from>
    <xdr:to>
      <xdr:col>11</xdr:col>
      <xdr:colOff>372885</xdr:colOff>
      <xdr:row>158</xdr:row>
      <xdr:rowOff>64200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04800"/>
          <a:ext cx="70784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176100</xdr:rowOff>
    </xdr:from>
    <xdr:to>
      <xdr:col>11</xdr:col>
      <xdr:colOff>364779</xdr:colOff>
      <xdr:row>105</xdr:row>
      <xdr:rowOff>138000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82100"/>
          <a:ext cx="707037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345257</xdr:colOff>
      <xdr:row>52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50857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47625</xdr:rowOff>
    </xdr:from>
    <xdr:to>
      <xdr:col>11</xdr:col>
      <xdr:colOff>400619</xdr:colOff>
      <xdr:row>211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146625"/>
          <a:ext cx="710621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9525</xdr:rowOff>
    </xdr:from>
    <xdr:to>
      <xdr:col>11</xdr:col>
      <xdr:colOff>412138</xdr:colOff>
      <xdr:row>263</xdr:row>
      <xdr:rowOff>161925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05025"/>
          <a:ext cx="71177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368</xdr:row>
      <xdr:rowOff>114300</xdr:rowOff>
    </xdr:from>
    <xdr:to>
      <xdr:col>11</xdr:col>
      <xdr:colOff>361436</xdr:colOff>
      <xdr:row>421</xdr:row>
      <xdr:rowOff>76200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218300"/>
          <a:ext cx="706703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26175</xdr:rowOff>
    </xdr:from>
    <xdr:to>
      <xdr:col>12</xdr:col>
      <xdr:colOff>147956</xdr:colOff>
      <xdr:row>368</xdr:row>
      <xdr:rowOff>178575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224175"/>
          <a:ext cx="746315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119025</xdr:rowOff>
    </xdr:from>
    <xdr:to>
      <xdr:col>11</xdr:col>
      <xdr:colOff>420294</xdr:colOff>
      <xdr:row>316</xdr:row>
      <xdr:rowOff>80925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220525"/>
          <a:ext cx="7125894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usuario_2\Downloads\Users\usuario_2\Desktop\C&#243;pia%20de%20Composi&#231;&#227;o_BDIC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1"/>
  <sheetViews>
    <sheetView zoomScale="110" zoomScaleNormal="110" workbookViewId="0">
      <selection activeCell="J20" sqref="J20"/>
    </sheetView>
  </sheetViews>
  <sheetFormatPr defaultRowHeight="11.25"/>
  <cols>
    <col min="1" max="2" width="9.140625" style="530"/>
    <col min="3" max="3" width="29" style="530" customWidth="1"/>
    <col min="4" max="4" width="13.140625" style="530" bestFit="1" customWidth="1"/>
    <col min="5" max="5" width="10.85546875" style="530" customWidth="1"/>
    <col min="6" max="6" width="9.140625" style="530"/>
    <col min="7" max="7" width="9.28515625" style="530" customWidth="1"/>
    <col min="8" max="8" width="9.140625" style="530"/>
    <col min="9" max="9" width="9.85546875" style="530" bestFit="1" customWidth="1"/>
    <col min="10" max="10" width="9.140625" style="530"/>
    <col min="11" max="11" width="9.85546875" style="530" bestFit="1" customWidth="1"/>
    <col min="12" max="12" width="10" style="530" customWidth="1"/>
    <col min="13" max="13" width="11.42578125" style="530" customWidth="1"/>
    <col min="14" max="14" width="11.7109375" style="530" bestFit="1" customWidth="1"/>
    <col min="15" max="16384" width="9.140625" style="530"/>
  </cols>
  <sheetData>
    <row r="1" spans="2:13" ht="12" thickBot="1"/>
    <row r="2" spans="2:13" ht="15.75">
      <c r="B2" s="531"/>
      <c r="C2" s="532"/>
      <c r="D2" s="532"/>
      <c r="E2" s="539"/>
      <c r="F2" s="539"/>
      <c r="G2" s="539"/>
      <c r="H2" s="539"/>
      <c r="I2" s="539"/>
      <c r="J2" s="539"/>
      <c r="K2" s="539"/>
      <c r="L2" s="539"/>
      <c r="M2" s="540"/>
    </row>
    <row r="3" spans="2:13" ht="15" customHeight="1">
      <c r="B3" s="651"/>
      <c r="C3" s="652"/>
      <c r="D3" s="652"/>
      <c r="E3" s="662" t="s">
        <v>341</v>
      </c>
      <c r="F3" s="662"/>
      <c r="G3" s="662"/>
      <c r="H3" s="662"/>
      <c r="I3" s="662"/>
      <c r="J3" s="662"/>
      <c r="K3" s="662"/>
      <c r="L3" s="662"/>
      <c r="M3" s="663"/>
    </row>
    <row r="4" spans="2:13" ht="15.75" customHeight="1">
      <c r="B4" s="651"/>
      <c r="C4" s="652"/>
      <c r="D4" s="652"/>
      <c r="E4" s="672" t="s">
        <v>340</v>
      </c>
      <c r="F4" s="672"/>
      <c r="G4" s="672"/>
      <c r="H4" s="672"/>
      <c r="I4" s="672"/>
      <c r="J4" s="672"/>
      <c r="K4" s="672"/>
      <c r="L4" s="672"/>
      <c r="M4" s="673"/>
    </row>
    <row r="5" spans="2:13" ht="15.75" customHeight="1" thickBot="1">
      <c r="B5" s="653"/>
      <c r="C5" s="654"/>
      <c r="D5" s="654"/>
      <c r="E5" s="674"/>
      <c r="F5" s="674"/>
      <c r="G5" s="674"/>
      <c r="H5" s="674"/>
      <c r="I5" s="674"/>
      <c r="J5" s="674"/>
      <c r="K5" s="674"/>
      <c r="L5" s="674"/>
      <c r="M5" s="675"/>
    </row>
    <row r="6" spans="2:13">
      <c r="B6" s="659" t="s">
        <v>362</v>
      </c>
      <c r="C6" s="660"/>
      <c r="D6" s="660"/>
      <c r="E6" s="660"/>
      <c r="F6" s="660"/>
      <c r="G6" s="660"/>
      <c r="H6" s="660"/>
      <c r="I6" s="660"/>
      <c r="J6" s="660"/>
      <c r="K6" s="660"/>
      <c r="L6" s="660"/>
      <c r="M6" s="661"/>
    </row>
    <row r="7" spans="2:13">
      <c r="B7" s="667"/>
      <c r="C7" s="668"/>
      <c r="D7" s="668"/>
      <c r="E7" s="668"/>
      <c r="F7" s="668"/>
      <c r="G7" s="668"/>
      <c r="H7" s="668"/>
      <c r="I7" s="668"/>
      <c r="J7" s="668"/>
      <c r="K7" s="668"/>
      <c r="L7" s="668"/>
      <c r="M7" s="669"/>
    </row>
    <row r="8" spans="2:13">
      <c r="B8" s="664" t="s">
        <v>363</v>
      </c>
      <c r="C8" s="665"/>
      <c r="D8" s="665"/>
      <c r="E8" s="665"/>
      <c r="F8" s="665"/>
      <c r="G8" s="665"/>
      <c r="H8" s="665"/>
      <c r="I8" s="665"/>
      <c r="J8" s="665"/>
      <c r="K8" s="665"/>
      <c r="L8" s="665"/>
      <c r="M8" s="666"/>
    </row>
    <row r="9" spans="2:13">
      <c r="B9" s="664" t="s">
        <v>364</v>
      </c>
      <c r="C9" s="665"/>
      <c r="D9" s="665"/>
      <c r="E9" s="665"/>
      <c r="F9" s="665"/>
      <c r="G9" s="665"/>
      <c r="H9" s="665"/>
      <c r="I9" s="665"/>
      <c r="J9" s="665"/>
      <c r="K9" s="665"/>
      <c r="L9" s="665"/>
      <c r="M9" s="666"/>
    </row>
    <row r="10" spans="2:13">
      <c r="B10" s="656" t="s">
        <v>379</v>
      </c>
      <c r="C10" s="657"/>
      <c r="D10" s="657"/>
      <c r="E10" s="657"/>
      <c r="F10" s="657"/>
      <c r="G10" s="657"/>
      <c r="H10" s="657"/>
      <c r="I10" s="657"/>
      <c r="J10" s="657"/>
      <c r="K10" s="657"/>
      <c r="L10" s="657"/>
      <c r="M10" s="658"/>
    </row>
    <row r="11" spans="2:13">
      <c r="B11" s="670" t="s">
        <v>0</v>
      </c>
      <c r="C11" s="671" t="s">
        <v>22</v>
      </c>
      <c r="D11" s="676" t="s">
        <v>23</v>
      </c>
      <c r="E11" s="677" t="s">
        <v>24</v>
      </c>
      <c r="F11" s="668" t="s">
        <v>25</v>
      </c>
      <c r="G11" s="668"/>
      <c r="H11" s="668"/>
      <c r="I11" s="668"/>
      <c r="J11" s="668"/>
      <c r="K11" s="668"/>
      <c r="L11" s="668"/>
      <c r="M11" s="669"/>
    </row>
    <row r="12" spans="2:13">
      <c r="B12" s="670"/>
      <c r="C12" s="671"/>
      <c r="D12" s="676"/>
      <c r="E12" s="677"/>
      <c r="F12" s="655" t="s">
        <v>336</v>
      </c>
      <c r="G12" s="655"/>
      <c r="H12" s="655" t="s">
        <v>337</v>
      </c>
      <c r="I12" s="655"/>
      <c r="J12" s="655" t="s">
        <v>338</v>
      </c>
      <c r="K12" s="655"/>
      <c r="L12" s="655" t="s">
        <v>339</v>
      </c>
      <c r="M12" s="678"/>
    </row>
    <row r="13" spans="2:13">
      <c r="B13" s="492" t="s">
        <v>26</v>
      </c>
      <c r="C13" s="493" t="s">
        <v>205</v>
      </c>
      <c r="D13" s="494">
        <f>'GERAL COM DESONERAÇÃO'!J11</f>
        <v>63404.460000000006</v>
      </c>
      <c r="E13" s="495">
        <f>D13/M22</f>
        <v>8.8466329871785182E-2</v>
      </c>
      <c r="F13" s="496">
        <v>0.25</v>
      </c>
      <c r="G13" s="497">
        <f>SUM(D13*F13)</f>
        <v>15851.115000000002</v>
      </c>
      <c r="H13" s="496">
        <v>0.25</v>
      </c>
      <c r="I13" s="497">
        <f>SUM(D13*H13)</f>
        <v>15851.115000000002</v>
      </c>
      <c r="J13" s="496">
        <v>0.25</v>
      </c>
      <c r="K13" s="497">
        <f>SUM(D13*J13)</f>
        <v>15851.115000000002</v>
      </c>
      <c r="L13" s="496">
        <v>0.25</v>
      </c>
      <c r="M13" s="498">
        <f>D13*L13</f>
        <v>15851.115000000002</v>
      </c>
    </row>
    <row r="14" spans="2:13">
      <c r="B14" s="492"/>
      <c r="C14" s="493"/>
      <c r="D14" s="494"/>
      <c r="E14" s="495"/>
      <c r="F14" s="499"/>
      <c r="G14" s="500"/>
      <c r="H14" s="501"/>
      <c r="I14" s="500"/>
      <c r="J14" s="499"/>
      <c r="K14" s="500"/>
      <c r="L14" s="533"/>
      <c r="M14" s="502"/>
    </row>
    <row r="15" spans="2:13">
      <c r="B15" s="492" t="s">
        <v>28</v>
      </c>
      <c r="C15" s="493" t="s">
        <v>2</v>
      </c>
      <c r="D15" s="494">
        <f>'GERAL COM DESONERAÇÃO'!J19</f>
        <v>4175.3</v>
      </c>
      <c r="E15" s="495">
        <f>D15/M22</f>
        <v>5.8256701044952456E-3</v>
      </c>
      <c r="F15" s="496">
        <v>0.4</v>
      </c>
      <c r="G15" s="497">
        <f>SUM(D15*F15)</f>
        <v>1670.1200000000001</v>
      </c>
      <c r="H15" s="496">
        <v>0.3</v>
      </c>
      <c r="I15" s="497">
        <f>SUM(D15*H15)</f>
        <v>1252.5899999999999</v>
      </c>
      <c r="J15" s="496">
        <v>0.3</v>
      </c>
      <c r="K15" s="497">
        <f>SUM(D15*J15)</f>
        <v>1252.5899999999999</v>
      </c>
      <c r="L15" s="496">
        <v>0</v>
      </c>
      <c r="M15" s="498"/>
    </row>
    <row r="16" spans="2:13">
      <c r="B16" s="492"/>
      <c r="C16" s="493"/>
      <c r="D16" s="494"/>
      <c r="E16" s="495"/>
      <c r="F16" s="503"/>
      <c r="G16" s="504"/>
      <c r="H16" s="505"/>
      <c r="I16" s="504"/>
      <c r="J16" s="503"/>
      <c r="K16" s="504"/>
      <c r="L16" s="506"/>
      <c r="M16" s="507"/>
    </row>
    <row r="17" spans="2:14">
      <c r="B17" s="492" t="s">
        <v>27</v>
      </c>
      <c r="C17" s="508" t="s">
        <v>151</v>
      </c>
      <c r="D17" s="494">
        <f>'GERAL COM DESONERAÇÃO'!J22</f>
        <v>13425.460000000001</v>
      </c>
      <c r="E17" s="495">
        <f>D17/M22</f>
        <v>1.8732139238161746E-2</v>
      </c>
      <c r="F17" s="496">
        <v>0.3</v>
      </c>
      <c r="G17" s="497">
        <f>D17*F17</f>
        <v>4027.6379999999999</v>
      </c>
      <c r="H17" s="496">
        <v>0.3</v>
      </c>
      <c r="I17" s="497">
        <f>SUM(D17*H17)</f>
        <v>4027.6379999999999</v>
      </c>
      <c r="J17" s="496">
        <v>0.2</v>
      </c>
      <c r="K17" s="497">
        <f>SUM(D17*J17)</f>
        <v>2685.0920000000006</v>
      </c>
      <c r="L17" s="496">
        <v>0.2</v>
      </c>
      <c r="M17" s="498">
        <f>L17*D17</f>
        <v>2685.0920000000006</v>
      </c>
    </row>
    <row r="18" spans="2:14">
      <c r="B18" s="492"/>
      <c r="C18" s="493"/>
      <c r="D18" s="494"/>
      <c r="E18" s="495"/>
      <c r="F18" s="509"/>
      <c r="G18" s="510"/>
      <c r="H18" s="511"/>
      <c r="I18" s="510"/>
      <c r="J18" s="509"/>
      <c r="K18" s="510"/>
      <c r="L18" s="512"/>
      <c r="M18" s="513"/>
    </row>
    <row r="19" spans="2:14">
      <c r="B19" s="492" t="s">
        <v>29</v>
      </c>
      <c r="C19" s="534" t="s">
        <v>3</v>
      </c>
      <c r="D19" s="494">
        <f>'GERAL COM DESONERAÇÃO'!J28</f>
        <v>635702.03</v>
      </c>
      <c r="E19" s="495">
        <f>D19/M22</f>
        <v>0.8869758607855579</v>
      </c>
      <c r="F19" s="496">
        <v>0.1</v>
      </c>
      <c r="G19" s="497">
        <f>SUM(D19*F19)</f>
        <v>63570.203000000009</v>
      </c>
      <c r="H19" s="514">
        <v>0.3</v>
      </c>
      <c r="I19" s="497">
        <f>H19*D19</f>
        <v>190710.609</v>
      </c>
      <c r="J19" s="496">
        <v>0.3</v>
      </c>
      <c r="K19" s="497">
        <f>J19*D19</f>
        <v>190710.609</v>
      </c>
      <c r="L19" s="496">
        <v>0.3</v>
      </c>
      <c r="M19" s="498">
        <f>L19*D19</f>
        <v>190710.609</v>
      </c>
    </row>
    <row r="20" spans="2:14">
      <c r="B20" s="492"/>
      <c r="C20" s="535"/>
      <c r="D20" s="515"/>
      <c r="E20" s="516"/>
      <c r="F20" s="496"/>
      <c r="G20" s="517"/>
      <c r="H20" s="518"/>
      <c r="I20" s="517"/>
      <c r="J20" s="519"/>
      <c r="K20" s="517"/>
      <c r="L20" s="520"/>
      <c r="M20" s="521"/>
    </row>
    <row r="21" spans="2:14" ht="15" customHeight="1">
      <c r="B21" s="679" t="s">
        <v>31</v>
      </c>
      <c r="C21" s="680"/>
      <c r="D21" s="522"/>
      <c r="E21" s="523"/>
      <c r="F21" s="496"/>
      <c r="G21" s="497">
        <f>SUM(G13:G19)</f>
        <v>85119.076000000001</v>
      </c>
      <c r="H21" s="524"/>
      <c r="I21" s="497">
        <f>SUM(I13:I19)</f>
        <v>211841.95199999999</v>
      </c>
      <c r="J21" s="524"/>
      <c r="K21" s="497">
        <f>SUM(K13:K19)</f>
        <v>210499.40599999999</v>
      </c>
      <c r="L21" s="524"/>
      <c r="M21" s="498">
        <f>SUM(M13:M19)</f>
        <v>209246.81599999999</v>
      </c>
    </row>
    <row r="22" spans="2:14" ht="15.75" customHeight="1" thickBot="1">
      <c r="B22" s="681" t="s">
        <v>32</v>
      </c>
      <c r="C22" s="682"/>
      <c r="D22" s="525"/>
      <c r="E22" s="526"/>
      <c r="F22" s="527"/>
      <c r="G22" s="528">
        <f>G21</f>
        <v>85119.076000000001</v>
      </c>
      <c r="H22" s="525"/>
      <c r="I22" s="528">
        <f>G21+I21</f>
        <v>296961.02799999999</v>
      </c>
      <c r="J22" s="525"/>
      <c r="K22" s="528">
        <f>K21+I22</f>
        <v>507460.43400000001</v>
      </c>
      <c r="L22" s="525"/>
      <c r="M22" s="529">
        <f>K22+M21</f>
        <v>716707.25</v>
      </c>
      <c r="N22" s="536"/>
    </row>
    <row r="23" spans="2:14">
      <c r="K23" s="84"/>
    </row>
    <row r="24" spans="2:14" hidden="1">
      <c r="D24" s="537">
        <f>D13+D15+D17+D19</f>
        <v>716707.25</v>
      </c>
    </row>
    <row r="25" spans="2:14">
      <c r="F25" s="538"/>
      <c r="G25" s="537"/>
    </row>
    <row r="61" spans="4:4">
      <c r="D61" s="530" t="s">
        <v>98</v>
      </c>
    </row>
  </sheetData>
  <mergeCells count="19">
    <mergeCell ref="L12:M12"/>
    <mergeCell ref="B21:C21"/>
    <mergeCell ref="B22:C22"/>
    <mergeCell ref="B3:D5"/>
    <mergeCell ref="J12:K12"/>
    <mergeCell ref="B10:M10"/>
    <mergeCell ref="B6:M6"/>
    <mergeCell ref="E3:M3"/>
    <mergeCell ref="B9:M9"/>
    <mergeCell ref="B8:M8"/>
    <mergeCell ref="B7:M7"/>
    <mergeCell ref="B11:B12"/>
    <mergeCell ref="C11:C12"/>
    <mergeCell ref="E4:M5"/>
    <mergeCell ref="D11:D12"/>
    <mergeCell ref="E11:E12"/>
    <mergeCell ref="F12:G12"/>
    <mergeCell ref="H12:I12"/>
    <mergeCell ref="F11:M1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workbookViewId="0">
      <selection activeCell="G11" sqref="G11"/>
    </sheetView>
  </sheetViews>
  <sheetFormatPr defaultRowHeight="15"/>
  <cols>
    <col min="1" max="1" width="6.28515625" customWidth="1"/>
    <col min="3" max="3" width="62.7109375" customWidth="1"/>
    <col min="4" max="4" width="6.140625" bestFit="1" customWidth="1"/>
    <col min="5" max="5" width="8.7109375" customWidth="1"/>
    <col min="6" max="6" width="8.42578125" bestFit="1" customWidth="1"/>
    <col min="7" max="7" width="9.5703125" customWidth="1"/>
    <col min="8" max="8" width="11.7109375" customWidth="1"/>
    <col min="9" max="9" width="10.140625" customWidth="1"/>
    <col min="10" max="10" width="10" customWidth="1"/>
    <col min="11" max="11" width="12.42578125" customWidth="1"/>
    <col min="12" max="12" width="9.140625" style="2"/>
    <col min="13" max="13" width="9.7109375" style="233" bestFit="1" customWidth="1"/>
    <col min="14" max="24" width="9.140625" style="2"/>
  </cols>
  <sheetData>
    <row r="1" spans="1:24" ht="15.75" thickBot="1">
      <c r="C1" s="244"/>
      <c r="E1" s="12"/>
      <c r="F1" s="24"/>
      <c r="J1" s="183"/>
      <c r="K1" s="182"/>
    </row>
    <row r="2" spans="1:24" ht="18">
      <c r="A2" s="359"/>
      <c r="B2" s="360"/>
      <c r="C2" s="361"/>
      <c r="D2" s="360"/>
      <c r="E2" s="360"/>
      <c r="F2" s="360"/>
      <c r="G2" s="360"/>
      <c r="H2" s="360"/>
      <c r="I2" s="360"/>
      <c r="J2" s="362"/>
      <c r="K2" s="280"/>
    </row>
    <row r="3" spans="1:24" ht="18">
      <c r="A3" s="690" t="s">
        <v>365</v>
      </c>
      <c r="B3" s="691"/>
      <c r="C3" s="691"/>
      <c r="D3" s="691"/>
      <c r="E3" s="691"/>
      <c r="F3" s="691"/>
      <c r="G3" s="691"/>
      <c r="H3" s="691"/>
      <c r="I3" s="691"/>
      <c r="J3" s="692"/>
      <c r="K3" s="280"/>
    </row>
    <row r="4" spans="1:24">
      <c r="A4" s="693" t="s">
        <v>346</v>
      </c>
      <c r="B4" s="694"/>
      <c r="C4" s="694"/>
      <c r="D4" s="694"/>
      <c r="E4" s="694"/>
      <c r="F4" s="694"/>
      <c r="G4" s="694"/>
      <c r="H4" s="694"/>
      <c r="I4" s="694"/>
      <c r="J4" s="695"/>
      <c r="K4" s="281"/>
    </row>
    <row r="5" spans="1:24">
      <c r="A5" s="703"/>
      <c r="B5" s="704"/>
      <c r="C5" s="704"/>
      <c r="D5" s="704"/>
      <c r="E5" s="704"/>
      <c r="F5" s="704"/>
      <c r="G5" s="704"/>
      <c r="H5" s="704"/>
      <c r="I5" s="704"/>
      <c r="J5" s="705"/>
      <c r="K5" s="281"/>
    </row>
    <row r="6" spans="1:24">
      <c r="A6" s="357" t="s">
        <v>4</v>
      </c>
      <c r="B6" s="358">
        <f>'COM DESONERAÇÃO'!B6</f>
        <v>0.27060000000000001</v>
      </c>
      <c r="C6" s="245" t="s">
        <v>360</v>
      </c>
      <c r="D6" s="218"/>
      <c r="E6" s="363"/>
      <c r="F6" s="364"/>
      <c r="G6" s="218"/>
      <c r="H6" s="219" t="str">
        <f>'COM DESONERAÇÃO'!H6</f>
        <v>Data base julho/2019</v>
      </c>
      <c r="I6" s="220"/>
      <c r="J6" s="231"/>
      <c r="K6" s="185"/>
    </row>
    <row r="7" spans="1:24" ht="15.75" thickBot="1">
      <c r="A7" s="282"/>
      <c r="B7" s="217"/>
      <c r="C7" s="245" t="s">
        <v>361</v>
      </c>
      <c r="D7" s="218"/>
      <c r="E7" s="363"/>
      <c r="F7" s="364"/>
      <c r="G7" s="218"/>
      <c r="H7" s="219"/>
      <c r="I7" s="220"/>
      <c r="J7" s="231"/>
      <c r="K7" s="185"/>
    </row>
    <row r="8" spans="1:24" s="24" customFormat="1" ht="15" customHeight="1">
      <c r="A8" s="696" t="s">
        <v>0</v>
      </c>
      <c r="B8" s="698" t="s">
        <v>5</v>
      </c>
      <c r="C8" s="698" t="s">
        <v>6</v>
      </c>
      <c r="D8" s="698" t="s">
        <v>7</v>
      </c>
      <c r="E8" s="700" t="s">
        <v>8</v>
      </c>
      <c r="F8" s="684" t="s">
        <v>9</v>
      </c>
      <c r="G8" s="685"/>
      <c r="H8" s="685"/>
      <c r="I8" s="685"/>
      <c r="J8" s="686"/>
      <c r="K8" s="195"/>
      <c r="L8" s="196"/>
      <c r="M8" s="234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s="24" customFormat="1" ht="26.25" customHeight="1">
      <c r="A9" s="697"/>
      <c r="B9" s="699"/>
      <c r="C9" s="699"/>
      <c r="D9" s="699"/>
      <c r="E9" s="701"/>
      <c r="F9" s="221" t="s">
        <v>10</v>
      </c>
      <c r="G9" s="221" t="s">
        <v>4</v>
      </c>
      <c r="H9" s="221" t="s">
        <v>11</v>
      </c>
      <c r="I9" s="221" t="s">
        <v>78</v>
      </c>
      <c r="J9" s="247" t="s">
        <v>1</v>
      </c>
      <c r="K9" s="186"/>
      <c r="L9" s="196"/>
      <c r="M9" s="234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</row>
    <row r="10" spans="1:24" s="24" customFormat="1">
      <c r="A10" s="294"/>
      <c r="B10" s="295"/>
      <c r="C10" s="295" t="s">
        <v>184</v>
      </c>
      <c r="D10" s="295"/>
      <c r="E10" s="295"/>
      <c r="F10" s="305"/>
      <c r="G10" s="305"/>
      <c r="H10" s="305"/>
      <c r="I10" s="305"/>
      <c r="J10" s="306"/>
      <c r="K10" s="186"/>
      <c r="L10" s="196"/>
      <c r="M10" s="234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</row>
    <row r="11" spans="1:24" s="176" customFormat="1" ht="12.75">
      <c r="A11" s="294" t="s">
        <v>26</v>
      </c>
      <c r="B11" s="295"/>
      <c r="C11" s="222" t="s">
        <v>184</v>
      </c>
      <c r="D11" s="295"/>
      <c r="E11" s="296"/>
      <c r="F11" s="297"/>
      <c r="G11" s="298"/>
      <c r="H11" s="298"/>
      <c r="I11" s="298"/>
      <c r="J11" s="299">
        <f>'COM DESONERAÇÃO'!J11</f>
        <v>63404.460000000006</v>
      </c>
      <c r="K11" s="187"/>
      <c r="L11" s="197"/>
      <c r="M11" s="206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</row>
    <row r="12" spans="1:24" s="90" customFormat="1" ht="12.75">
      <c r="A12" s="214" t="s">
        <v>13</v>
      </c>
      <c r="B12" s="223" t="s">
        <v>52</v>
      </c>
      <c r="C12" s="223" t="s">
        <v>356</v>
      </c>
      <c r="D12" s="215" t="s">
        <v>56</v>
      </c>
      <c r="E12" s="224">
        <v>4</v>
      </c>
      <c r="F12" s="480">
        <f>'COM DESONERAÇÃO'!F12</f>
        <v>3927.4</v>
      </c>
      <c r="G12" s="177">
        <f>'COM DESONERAÇÃO'!G12</f>
        <v>1062.7544400000002</v>
      </c>
      <c r="H12" s="225">
        <f>'COM DESONERAÇÃO'!H12</f>
        <v>4990.1544400000002</v>
      </c>
      <c r="I12" s="225">
        <f>'COM DESONERAÇÃO'!I12</f>
        <v>19960.62</v>
      </c>
      <c r="J12" s="232"/>
      <c r="K12" s="702"/>
      <c r="L12" s="702"/>
      <c r="M12" s="702"/>
      <c r="N12" s="702"/>
      <c r="O12" s="198"/>
      <c r="P12" s="198"/>
      <c r="Q12" s="198"/>
      <c r="R12" s="198"/>
      <c r="S12" s="198"/>
      <c r="T12" s="198"/>
      <c r="U12" s="198"/>
      <c r="V12" s="198"/>
      <c r="W12" s="198"/>
      <c r="X12" s="198"/>
    </row>
    <row r="13" spans="1:24" s="90" customFormat="1" ht="12.75">
      <c r="A13" s="214" t="s">
        <v>17</v>
      </c>
      <c r="B13" s="223" t="s">
        <v>58</v>
      </c>
      <c r="C13" s="223" t="s">
        <v>354</v>
      </c>
      <c r="D13" s="215" t="s">
        <v>56</v>
      </c>
      <c r="E13" s="224">
        <v>4</v>
      </c>
      <c r="F13" s="480">
        <f>'COM DESONERAÇÃO'!F13</f>
        <v>2966.7200000000003</v>
      </c>
      <c r="G13" s="177">
        <f>'COM DESONERAÇÃO'!G13</f>
        <v>415.934144</v>
      </c>
      <c r="H13" s="225">
        <f>'COM DESONERAÇÃO'!H13</f>
        <v>3382.6541440000001</v>
      </c>
      <c r="I13" s="225">
        <f>'COM DESONERAÇÃO'!I13</f>
        <v>13530.62</v>
      </c>
      <c r="J13" s="232"/>
      <c r="K13" s="702"/>
      <c r="L13" s="702"/>
      <c r="M13" s="702"/>
      <c r="N13" s="702"/>
      <c r="O13" s="198"/>
      <c r="P13" s="198"/>
      <c r="Q13" s="198"/>
      <c r="R13" s="198"/>
      <c r="S13" s="198"/>
      <c r="T13" s="198"/>
      <c r="U13" s="198"/>
      <c r="V13" s="198"/>
      <c r="W13" s="198"/>
      <c r="X13" s="198"/>
    </row>
    <row r="14" spans="1:24" s="86" customFormat="1" ht="12.75">
      <c r="A14" s="214" t="s">
        <v>128</v>
      </c>
      <c r="B14" s="223" t="s">
        <v>71</v>
      </c>
      <c r="C14" s="223" t="s">
        <v>67</v>
      </c>
      <c r="D14" s="215" t="s">
        <v>53</v>
      </c>
      <c r="E14" s="224">
        <v>1</v>
      </c>
      <c r="F14" s="480">
        <f>'COM DESONERAÇÃO'!F14</f>
        <v>4642.24</v>
      </c>
      <c r="G14" s="177">
        <f>'COM DESONERAÇÃO'!G14</f>
        <v>1256.19</v>
      </c>
      <c r="H14" s="225">
        <f>'COM DESONERAÇÃO'!H14</f>
        <v>5898.43</v>
      </c>
      <c r="I14" s="225">
        <f>'COM DESONERAÇÃO'!I14</f>
        <v>5898.43</v>
      </c>
      <c r="J14" s="232"/>
      <c r="K14" s="702"/>
      <c r="L14" s="702"/>
      <c r="M14" s="702"/>
      <c r="N14" s="702"/>
      <c r="O14" s="199"/>
      <c r="P14" s="199"/>
      <c r="Q14" s="199"/>
      <c r="R14" s="199"/>
      <c r="S14" s="199"/>
      <c r="T14" s="199"/>
      <c r="U14" s="199"/>
      <c r="V14" s="199"/>
      <c r="W14" s="199"/>
      <c r="X14" s="199"/>
    </row>
    <row r="15" spans="1:24" s="86" customFormat="1" ht="12.75">
      <c r="A15" s="214" t="s">
        <v>69</v>
      </c>
      <c r="B15" s="223" t="s">
        <v>353</v>
      </c>
      <c r="C15" s="223" t="s">
        <v>68</v>
      </c>
      <c r="D15" s="215" t="s">
        <v>53</v>
      </c>
      <c r="E15" s="224">
        <v>1</v>
      </c>
      <c r="F15" s="480">
        <f>'COM DESONERAÇÃO'!F15</f>
        <v>4642.24</v>
      </c>
      <c r="G15" s="177">
        <f>'COM DESONERAÇÃO'!G15</f>
        <v>1256.19</v>
      </c>
      <c r="H15" s="225">
        <f>'COM DESONERAÇÃO'!H15</f>
        <v>5898.43</v>
      </c>
      <c r="I15" s="225">
        <f>'COM DESONERAÇÃO'!I15</f>
        <v>5898.43</v>
      </c>
      <c r="J15" s="232"/>
      <c r="K15" s="188"/>
      <c r="L15" s="199"/>
      <c r="M15" s="235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</row>
    <row r="16" spans="1:24" s="86" customFormat="1" ht="22.5">
      <c r="A16" s="214" t="s">
        <v>70</v>
      </c>
      <c r="B16" s="223" t="str">
        <f>'COM DESONERAÇÃO'!B16</f>
        <v>10777/SINAPI</v>
      </c>
      <c r="C16" s="223" t="str">
        <f>'COM DESONERAÇÃO'!C16</f>
        <v>LOCAÇÃO DE CONTAINER 2,30 X 4,30 M, ALT. 2,5M, PARA SANITÁRIO, COM 3 BACIAS, 4 CHUVEIROS, 1 LAVATÓRIO E 1 MICTÓRIO</v>
      </c>
      <c r="D16" s="268" t="s">
        <v>56</v>
      </c>
      <c r="E16" s="277">
        <v>4</v>
      </c>
      <c r="F16" s="481">
        <f>'COM DESONERAÇÃO'!F16</f>
        <v>584.73</v>
      </c>
      <c r="G16" s="283">
        <f>'COM DESONERAÇÃO'!G16</f>
        <v>158.22999999999999</v>
      </c>
      <c r="H16" s="284">
        <f>'COM DESONERAÇÃO'!H16</f>
        <v>742.96</v>
      </c>
      <c r="I16" s="285">
        <f>'COM DESONERAÇÃO'!I16</f>
        <v>2971.84</v>
      </c>
      <c r="J16" s="286"/>
      <c r="K16" s="188"/>
      <c r="L16" s="199"/>
      <c r="M16" s="235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</row>
    <row r="17" spans="1:25" s="88" customFormat="1" ht="45">
      <c r="A17" s="214" t="s">
        <v>355</v>
      </c>
      <c r="B17" s="287" t="s">
        <v>333</v>
      </c>
      <c r="C17" s="287" t="str">
        <f>'COM DESONERAÇÃO'!C17</f>
        <v>DISPONIBILIZAÇÃO DE VEÍCULO PARA FISCALIZAÇÃO, TIPO GOL CONFORTLINE, 1.0FLEX, 12V, 5P</v>
      </c>
      <c r="D17" s="288" t="s">
        <v>56</v>
      </c>
      <c r="E17" s="277">
        <v>4</v>
      </c>
      <c r="F17" s="482">
        <v>2979.8</v>
      </c>
      <c r="G17" s="283">
        <f>'COM DESONERAÇÃO'!G17</f>
        <v>806.33</v>
      </c>
      <c r="H17" s="284">
        <f>'COM DESONERAÇÃO'!H17</f>
        <v>3786.13</v>
      </c>
      <c r="I17" s="285">
        <f>'COM DESONERAÇÃO'!I17</f>
        <v>15144.52</v>
      </c>
      <c r="J17" s="289"/>
      <c r="K17" s="189"/>
      <c r="L17" s="200"/>
      <c r="M17" s="236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</row>
    <row r="18" spans="1:25" s="88" customFormat="1" ht="12.75">
      <c r="A18" s="256"/>
      <c r="B18" s="287"/>
      <c r="C18" s="264" t="s">
        <v>40</v>
      </c>
      <c r="D18" s="288"/>
      <c r="E18" s="277"/>
      <c r="F18" s="482"/>
      <c r="G18" s="283"/>
      <c r="H18" s="284"/>
      <c r="I18" s="290"/>
      <c r="J18" s="291"/>
      <c r="K18" s="190"/>
      <c r="L18" s="200"/>
      <c r="M18" s="236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</row>
    <row r="19" spans="1:25" s="175" customFormat="1" ht="12.75">
      <c r="A19" s="257" t="s">
        <v>27</v>
      </c>
      <c r="B19" s="258"/>
      <c r="C19" s="258" t="s">
        <v>2</v>
      </c>
      <c r="D19" s="259"/>
      <c r="E19" s="259"/>
      <c r="F19" s="488"/>
      <c r="G19" s="258"/>
      <c r="H19" s="258"/>
      <c r="I19" s="260"/>
      <c r="J19" s="261">
        <f>'COM DESONERAÇÃO'!J19+'COM DESONERAÇÃO'!J35+'COM DESONERAÇÃO'!J50</f>
        <v>4175.3</v>
      </c>
      <c r="K19" s="191"/>
      <c r="L19" s="201"/>
      <c r="M19" s="237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</row>
    <row r="20" spans="1:25" s="88" customFormat="1" ht="22.5">
      <c r="A20" s="256" t="s">
        <v>15</v>
      </c>
      <c r="B20" s="269" t="s">
        <v>21</v>
      </c>
      <c r="C20" s="269" t="s">
        <v>57</v>
      </c>
      <c r="D20" s="268" t="s">
        <v>14</v>
      </c>
      <c r="E20" s="277">
        <f>'COM DESONERAÇÃO'!E20</f>
        <v>3.5999999999999996</v>
      </c>
      <c r="F20" s="481">
        <f>'COM DESONERAÇÃO'!F20</f>
        <v>316.10000000000002</v>
      </c>
      <c r="G20" s="263">
        <f>ROUND(F20*$B$6,2)</f>
        <v>85.54</v>
      </c>
      <c r="H20" s="284">
        <f>F20+G20</f>
        <v>401.64000000000004</v>
      </c>
      <c r="I20" s="277">
        <f>'COM DESONERAÇÃO'!I20</f>
        <v>1445.9</v>
      </c>
      <c r="J20" s="292"/>
      <c r="K20" s="188"/>
      <c r="L20" s="200"/>
      <c r="M20" s="236"/>
      <c r="N20" s="200"/>
      <c r="O20" s="642"/>
      <c r="P20" s="200"/>
      <c r="Q20" s="200"/>
      <c r="R20" s="200"/>
      <c r="S20" s="200"/>
      <c r="T20" s="200"/>
      <c r="U20" s="200"/>
      <c r="V20" s="200"/>
      <c r="W20" s="200"/>
      <c r="X20" s="200"/>
    </row>
    <row r="21" spans="1:25" s="88" customFormat="1" ht="22.5">
      <c r="A21" s="256" t="s">
        <v>77</v>
      </c>
      <c r="B21" s="262" t="s">
        <v>19</v>
      </c>
      <c r="C21" s="262" t="s">
        <v>73</v>
      </c>
      <c r="D21" s="268" t="s">
        <v>14</v>
      </c>
      <c r="E21" s="277">
        <f>'COM DESONERAÇÃO'!E21+'COM DESONERAÇÃO'!E36+'COM DESONERAÇÃO'!E51</f>
        <v>6347.45</v>
      </c>
      <c r="F21" s="483">
        <f>'COM DESONERAÇÃO'!F21</f>
        <v>0.34</v>
      </c>
      <c r="G21" s="263">
        <f>ROUND(F21*$B$6,2)</f>
        <v>0.09</v>
      </c>
      <c r="H21" s="284">
        <f>F21+G21</f>
        <v>0.43000000000000005</v>
      </c>
      <c r="I21" s="277">
        <f>'COM DESONERAÇÃO'!I21+'COM DESONERAÇÃO'!I36+'COM DESONERAÇÃO'!I51</f>
        <v>2729.3999999999996</v>
      </c>
      <c r="J21" s="292"/>
      <c r="K21" s="192"/>
      <c r="L21" s="200"/>
      <c r="M21" s="236"/>
      <c r="N21" s="200"/>
      <c r="O21" s="642"/>
      <c r="P21" s="200"/>
      <c r="Q21" s="200"/>
      <c r="R21" s="200"/>
      <c r="S21" s="200"/>
      <c r="T21" s="200"/>
      <c r="U21" s="200"/>
      <c r="V21" s="200"/>
      <c r="W21" s="200"/>
      <c r="X21" s="200"/>
    </row>
    <row r="22" spans="1:25" s="176" customFormat="1" ht="12.75">
      <c r="A22" s="257" t="s">
        <v>28</v>
      </c>
      <c r="B22" s="264"/>
      <c r="C22" s="265" t="s">
        <v>151</v>
      </c>
      <c r="D22" s="264"/>
      <c r="E22" s="266"/>
      <c r="F22" s="484"/>
      <c r="G22" s="267"/>
      <c r="H22" s="267"/>
      <c r="I22" s="267"/>
      <c r="J22" s="261">
        <f>'COM DESONERAÇÃO'!J22+'COM DESONERAÇÃO'!J37+'COM DESONERAÇÃO'!J52</f>
        <v>13425.460000000001</v>
      </c>
      <c r="K22" s="193"/>
      <c r="L22" s="240"/>
      <c r="M22" s="238"/>
      <c r="N22" s="202"/>
      <c r="O22" s="642"/>
      <c r="P22" s="202"/>
      <c r="Q22" s="202"/>
      <c r="R22" s="202"/>
      <c r="S22" s="202"/>
      <c r="T22" s="202"/>
      <c r="U22" s="202"/>
      <c r="V22" s="202"/>
      <c r="W22" s="202"/>
      <c r="X22" s="202"/>
      <c r="Y22" s="184"/>
    </row>
    <row r="23" spans="1:25" s="90" customFormat="1" ht="22.5">
      <c r="A23" s="256" t="s">
        <v>46</v>
      </c>
      <c r="B23" s="268" t="s">
        <v>185</v>
      </c>
      <c r="C23" s="269" t="s">
        <v>312</v>
      </c>
      <c r="D23" s="268" t="s">
        <v>59</v>
      </c>
      <c r="E23" s="277">
        <f>'COM DESONERAÇÃO'!E23+'COM DESONERAÇÃO'!E38+'COM DESONERAÇÃO'!E53</f>
        <v>317.58</v>
      </c>
      <c r="F23" s="485">
        <f>'COM DESONERAÇÃO'!F23</f>
        <v>1.42</v>
      </c>
      <c r="G23" s="263">
        <f>ROUND(F23*$B$6,2)</f>
        <v>0.38</v>
      </c>
      <c r="H23" s="284">
        <f>F23+G23</f>
        <v>1.7999999999999998</v>
      </c>
      <c r="I23" s="277">
        <f>'COM DESONERAÇÃO'!I23+'COM DESONERAÇÃO'!I38+'COM DESONERAÇÃO'!I53</f>
        <v>571.64</v>
      </c>
      <c r="J23" s="271"/>
      <c r="K23" s="241"/>
      <c r="L23" s="198"/>
      <c r="M23" s="203"/>
      <c r="N23" s="203"/>
      <c r="O23" s="642"/>
      <c r="P23" s="204"/>
      <c r="Q23" s="204"/>
      <c r="R23" s="204"/>
      <c r="S23" s="204"/>
      <c r="T23" s="204"/>
      <c r="U23" s="204"/>
      <c r="V23" s="204"/>
      <c r="W23" s="204"/>
      <c r="X23" s="198"/>
    </row>
    <row r="24" spans="1:25" s="90" customFormat="1" ht="22.5">
      <c r="A24" s="256" t="s">
        <v>47</v>
      </c>
      <c r="B24" s="272" t="s">
        <v>186</v>
      </c>
      <c r="C24" s="269" t="s">
        <v>187</v>
      </c>
      <c r="D24" s="268" t="s">
        <v>59</v>
      </c>
      <c r="E24" s="277">
        <f>'COM DESONERAÇÃO'!E24+'COM DESONERAÇÃO'!E39+'COM DESONERAÇÃO'!E54</f>
        <v>15.100000000000001</v>
      </c>
      <c r="F24" s="486">
        <f>'COM DESONERAÇÃO'!F24</f>
        <v>0.2</v>
      </c>
      <c r="G24" s="263">
        <f>ROUND(F24*$B$6,2)</f>
        <v>0.05</v>
      </c>
      <c r="H24" s="284">
        <f>F24+G24</f>
        <v>0.25</v>
      </c>
      <c r="I24" s="277">
        <f>'COM DESONERAÇÃO'!I24+'COM DESONERAÇÃO'!I39+'COM DESONERAÇÃO'!I54</f>
        <v>3.7800000000000002</v>
      </c>
      <c r="J24" s="273"/>
      <c r="K24" s="241"/>
      <c r="L24" s="204"/>
      <c r="M24" s="203"/>
      <c r="N24" s="203"/>
      <c r="O24" s="642"/>
      <c r="P24" s="204"/>
      <c r="Q24" s="204"/>
      <c r="R24" s="204"/>
      <c r="S24" s="204"/>
      <c r="T24" s="204"/>
      <c r="U24" s="204"/>
      <c r="V24" s="204"/>
      <c r="W24" s="204"/>
      <c r="X24" s="198"/>
    </row>
    <row r="25" spans="1:25" s="90" customFormat="1" ht="22.5">
      <c r="A25" s="256" t="s">
        <v>48</v>
      </c>
      <c r="B25" s="272" t="s">
        <v>192</v>
      </c>
      <c r="C25" s="269" t="s">
        <v>188</v>
      </c>
      <c r="D25" s="268" t="s">
        <v>59</v>
      </c>
      <c r="E25" s="277">
        <f>'COM DESONERAÇÃO'!E25+'COM DESONERAÇÃO'!E40+'COM DESONERAÇÃO'!E55</f>
        <v>60.370000000000005</v>
      </c>
      <c r="F25" s="486">
        <f>'COM DESONERAÇÃO'!F25</f>
        <v>74.92</v>
      </c>
      <c r="G25" s="263">
        <f>ROUND(F25*$B$6,2)</f>
        <v>20.27</v>
      </c>
      <c r="H25" s="284">
        <f>F25+G25</f>
        <v>95.19</v>
      </c>
      <c r="I25" s="277">
        <f>'COM DESONERAÇÃO'!I25+'COM DESONERAÇÃO'!I40+'COM DESONERAÇÃO'!I55</f>
        <v>5746.62</v>
      </c>
      <c r="J25" s="273"/>
      <c r="K25" s="241"/>
      <c r="L25" s="198"/>
      <c r="M25" s="205"/>
      <c r="N25" s="205"/>
      <c r="O25" s="642"/>
      <c r="P25" s="204"/>
      <c r="Q25" s="204"/>
      <c r="R25" s="204"/>
      <c r="S25" s="204"/>
      <c r="T25" s="204"/>
      <c r="U25" s="204"/>
      <c r="V25" s="204"/>
      <c r="W25" s="204"/>
      <c r="X25" s="198"/>
    </row>
    <row r="26" spans="1:25" s="90" customFormat="1" ht="22.5">
      <c r="A26" s="256" t="s">
        <v>49</v>
      </c>
      <c r="B26" s="272" t="s">
        <v>189</v>
      </c>
      <c r="C26" s="269" t="s">
        <v>190</v>
      </c>
      <c r="D26" s="268" t="s">
        <v>59</v>
      </c>
      <c r="E26" s="277">
        <f>'COM DESONERAÇÃO'!E26+'COM DESONERAÇÃO'!E41+'COM DESONERAÇÃO'!E56</f>
        <v>15.22</v>
      </c>
      <c r="F26" s="486">
        <f>'COM DESONERAÇÃO'!F26</f>
        <v>2.89</v>
      </c>
      <c r="G26" s="263">
        <f>ROUND(F26*$B$6,2)</f>
        <v>0.78</v>
      </c>
      <c r="H26" s="284">
        <f>F26+G26</f>
        <v>3.67</v>
      </c>
      <c r="I26" s="277">
        <f>'COM DESONERAÇÃO'!I26+'COM DESONERAÇÃO'!I41+'COM DESONERAÇÃO'!I56</f>
        <v>55.86</v>
      </c>
      <c r="J26" s="273"/>
      <c r="K26" s="241"/>
      <c r="L26" s="198"/>
      <c r="M26" s="203"/>
      <c r="N26" s="203"/>
      <c r="O26" s="642"/>
      <c r="P26" s="204"/>
      <c r="Q26" s="204"/>
      <c r="R26" s="204"/>
      <c r="S26" s="204"/>
      <c r="T26" s="204"/>
      <c r="U26" s="204"/>
      <c r="V26" s="204"/>
      <c r="W26" s="204"/>
      <c r="X26" s="198"/>
    </row>
    <row r="27" spans="1:25" s="90" customFormat="1" ht="22.5">
      <c r="A27" s="256" t="s">
        <v>50</v>
      </c>
      <c r="B27" s="303" t="s">
        <v>191</v>
      </c>
      <c r="C27" s="269" t="s">
        <v>193</v>
      </c>
      <c r="D27" s="274" t="s">
        <v>194</v>
      </c>
      <c r="E27" s="277">
        <f>'COM DESONERAÇÃO'!E27+'COM DESONERAÇÃO'!E42+'COM DESONERAÇÃO'!E57</f>
        <v>2572.1</v>
      </c>
      <c r="F27" s="486">
        <f>'COM DESONERAÇÃO'!F27</f>
        <v>2.16</v>
      </c>
      <c r="G27" s="263">
        <f>ROUND(F27*$B$6,2)</f>
        <v>0.57999999999999996</v>
      </c>
      <c r="H27" s="284">
        <f>F27+G27</f>
        <v>2.74</v>
      </c>
      <c r="I27" s="277">
        <f>'COM DESONERAÇÃO'!I27+'COM DESONERAÇÃO'!I42+'COM DESONERAÇÃO'!I57</f>
        <v>7047.5599999999995</v>
      </c>
      <c r="J27" s="273"/>
      <c r="K27" s="241"/>
      <c r="L27" s="198"/>
      <c r="M27" s="179"/>
      <c r="N27" s="180"/>
      <c r="O27" s="642"/>
      <c r="P27" s="204"/>
      <c r="Q27" s="204"/>
      <c r="R27" s="204"/>
      <c r="S27" s="204"/>
      <c r="T27" s="204"/>
      <c r="U27" s="204"/>
      <c r="V27" s="204"/>
      <c r="W27" s="204"/>
      <c r="X27" s="198"/>
    </row>
    <row r="28" spans="1:25" s="176" customFormat="1" ht="12.75">
      <c r="A28" s="257" t="s">
        <v>29</v>
      </c>
      <c r="B28" s="304"/>
      <c r="C28" s="265" t="s">
        <v>288</v>
      </c>
      <c r="D28" s="275"/>
      <c r="E28" s="639"/>
      <c r="F28" s="487"/>
      <c r="G28" s="301"/>
      <c r="H28" s="276"/>
      <c r="I28" s="276"/>
      <c r="J28" s="261">
        <f>'COM DESONERAÇÃO'!J28+'COM DESONERAÇÃO'!J43+'COM DESONERAÇÃO'!J58</f>
        <v>635702.03</v>
      </c>
      <c r="K28" s="193"/>
      <c r="L28" s="206"/>
      <c r="M28" s="239"/>
      <c r="N28" s="197"/>
      <c r="O28" s="642"/>
      <c r="P28" s="197"/>
      <c r="Q28" s="197"/>
      <c r="R28" s="197"/>
      <c r="S28" s="197"/>
      <c r="T28" s="197"/>
      <c r="U28" s="197"/>
      <c r="V28" s="197"/>
      <c r="W28" s="197"/>
      <c r="X28" s="197"/>
    </row>
    <row r="29" spans="1:25" s="178" customFormat="1" ht="22.5">
      <c r="A29" s="256" t="s">
        <v>195</v>
      </c>
      <c r="B29" s="262" t="s">
        <v>20</v>
      </c>
      <c r="C29" s="262" t="s">
        <v>75</v>
      </c>
      <c r="D29" s="268" t="s">
        <v>14</v>
      </c>
      <c r="E29" s="277">
        <f>'COM DESONERAÇÃO'!E29+'COM DESONERAÇÃO'!E44+'COM DESONERAÇÃO'!E59</f>
        <v>6347.45</v>
      </c>
      <c r="F29" s="483">
        <f>'COM DESONERAÇÃO'!F29</f>
        <v>0.43</v>
      </c>
      <c r="G29" s="263">
        <f>ROUND(F29*$B$6,2)</f>
        <v>0.12</v>
      </c>
      <c r="H29" s="284">
        <f>F29+G29</f>
        <v>0.55000000000000004</v>
      </c>
      <c r="I29" s="277">
        <f>'COM DESONERAÇÃO'!I29+'COM DESONERAÇÃO'!I44+'COM DESONERAÇÃO'!I59</f>
        <v>3491.11</v>
      </c>
      <c r="J29" s="292"/>
      <c r="K29" s="192"/>
      <c r="L29" s="181"/>
      <c r="M29" s="208"/>
      <c r="N29" s="181"/>
      <c r="O29" s="642"/>
      <c r="P29" s="181"/>
      <c r="Q29" s="181"/>
      <c r="R29" s="181"/>
      <c r="S29" s="181"/>
      <c r="T29" s="181"/>
      <c r="U29" s="181"/>
      <c r="V29" s="181"/>
      <c r="W29" s="181"/>
      <c r="X29" s="181"/>
    </row>
    <row r="30" spans="1:25" s="178" customFormat="1" ht="22.5">
      <c r="A30" s="256" t="s">
        <v>196</v>
      </c>
      <c r="B30" s="262" t="s">
        <v>323</v>
      </c>
      <c r="C30" s="262" t="s">
        <v>74</v>
      </c>
      <c r="D30" s="268" t="s">
        <v>14</v>
      </c>
      <c r="E30" s="277">
        <f>'COM DESONERAÇÃO'!E30+'COM DESONERAÇÃO'!E45+'COM DESONERAÇÃO'!E60</f>
        <v>6347.45</v>
      </c>
      <c r="F30" s="483">
        <f>'COM DESONERAÇÃO'!F30</f>
        <v>57.61</v>
      </c>
      <c r="G30" s="263">
        <f>'COM DESONERAÇÃO'!G30</f>
        <v>10.5</v>
      </c>
      <c r="H30" s="284">
        <f>F30+G30</f>
        <v>68.11</v>
      </c>
      <c r="I30" s="277">
        <f>'COM DESONERAÇÃO'!I30+'COM DESONERAÇÃO'!I45+'COM DESONERAÇÃO'!I60</f>
        <v>432324.81999999995</v>
      </c>
      <c r="J30" s="292"/>
      <c r="K30" s="192"/>
      <c r="L30" s="181"/>
      <c r="M30" s="208"/>
      <c r="N30" s="181"/>
      <c r="O30" s="642"/>
      <c r="P30" s="181"/>
      <c r="Q30" s="181"/>
      <c r="R30" s="181"/>
      <c r="S30" s="181"/>
      <c r="T30" s="181"/>
      <c r="U30" s="181"/>
      <c r="V30" s="181"/>
      <c r="W30" s="181"/>
      <c r="X30" s="181"/>
    </row>
    <row r="31" spans="1:25" s="178" customFormat="1" ht="33.75">
      <c r="A31" s="256" t="s">
        <v>197</v>
      </c>
      <c r="B31" s="262" t="s">
        <v>18</v>
      </c>
      <c r="C31" s="269" t="s">
        <v>76</v>
      </c>
      <c r="D31" s="268" t="s">
        <v>16</v>
      </c>
      <c r="E31" s="277">
        <f>'COM DESONERAÇÃO'!E31+'COM DESONERAÇÃO'!E46+'COM DESONERAÇÃO'!E61</f>
        <v>3366.33</v>
      </c>
      <c r="F31" s="483">
        <f>'COM DESONERAÇÃO'!F31</f>
        <v>30.25</v>
      </c>
      <c r="G31" s="263">
        <f>ROUND(F31*$B$6,2)</f>
        <v>8.19</v>
      </c>
      <c r="H31" s="284">
        <f>F31+G31</f>
        <v>38.44</v>
      </c>
      <c r="I31" s="277">
        <f>'COM DESONERAÇÃO'!I31+'COM DESONERAÇÃO'!I46+'COM DESONERAÇÃO'!I61</f>
        <v>129401.73000000001</v>
      </c>
      <c r="J31" s="292"/>
      <c r="K31" s="192"/>
      <c r="L31" s="181"/>
      <c r="M31" s="208"/>
      <c r="N31" s="181"/>
      <c r="O31" s="642"/>
      <c r="P31" s="181"/>
      <c r="Q31" s="181"/>
      <c r="R31" s="181"/>
      <c r="S31" s="181"/>
      <c r="T31" s="181"/>
      <c r="U31" s="181"/>
      <c r="V31" s="181"/>
      <c r="W31" s="181"/>
      <c r="X31" s="181"/>
    </row>
    <row r="32" spans="1:25" s="178" customFormat="1" ht="22.5">
      <c r="A32" s="256" t="s">
        <v>198</v>
      </c>
      <c r="B32" s="262" t="str">
        <f>'COM DESONERAÇÃO'!B32</f>
        <v>73548/SINAPI</v>
      </c>
      <c r="C32" s="269" t="str">
        <f>'COM DESONERAÇÃO'!C32</f>
        <v>ARGAMASSA TRACO 1:3 (CIMENTO E AREIA), PREPARO MANUAL, INCLUSO ADITIVO IMPERMEABILIZANTE</v>
      </c>
      <c r="D32" s="268" t="str">
        <f>'COM DESONERAÇÃO'!D32</f>
        <v>m³</v>
      </c>
      <c r="E32" s="277">
        <f>'COM DESONERAÇÃO'!E32+'COM DESONERAÇÃO'!E47+'COM DESONERAÇÃO'!E62</f>
        <v>106.92</v>
      </c>
      <c r="F32" s="483">
        <f>'COM DESONERAÇÃO'!F32</f>
        <v>495.35</v>
      </c>
      <c r="G32" s="263">
        <f>ROUND(F32*$B$6,2)</f>
        <v>134.04</v>
      </c>
      <c r="H32" s="284">
        <f>F32+G32</f>
        <v>629.39</v>
      </c>
      <c r="I32" s="277">
        <f>'COM DESONERAÇÃO'!I32+'COM DESONERAÇÃO'!I47+'COM DESONERAÇÃO'!I62</f>
        <v>67294.38</v>
      </c>
      <c r="J32" s="286"/>
      <c r="K32" s="192"/>
      <c r="L32" s="181"/>
      <c r="M32" s="208"/>
      <c r="N32" s="181"/>
      <c r="O32" s="642"/>
      <c r="P32" s="181"/>
      <c r="Q32" s="181"/>
      <c r="R32" s="181"/>
      <c r="S32" s="181"/>
      <c r="T32" s="181"/>
      <c r="U32" s="181"/>
      <c r="V32" s="181"/>
      <c r="W32" s="181"/>
      <c r="X32" s="181"/>
    </row>
    <row r="33" spans="1:24" s="178" customFormat="1" ht="12.75">
      <c r="A33" s="256" t="s">
        <v>295</v>
      </c>
      <c r="B33" s="262" t="s">
        <v>352</v>
      </c>
      <c r="C33" s="262" t="s">
        <v>330</v>
      </c>
      <c r="D33" s="268" t="s">
        <v>14</v>
      </c>
      <c r="E33" s="277">
        <f>'COM DESONERAÇÃO'!E33+'COM DESONERAÇÃO'!E48+'COM DESONERAÇÃO'!E63</f>
        <v>6347.45</v>
      </c>
      <c r="F33" s="483">
        <f>'COM DESONERAÇÃO'!F33</f>
        <v>0.39256199999999997</v>
      </c>
      <c r="G33" s="263">
        <f>ROUND(F33*$B$6,2)</f>
        <v>0.11</v>
      </c>
      <c r="H33" s="284">
        <f>F33+G33</f>
        <v>0.50256199999999995</v>
      </c>
      <c r="I33" s="277">
        <f>'COM DESONERAÇÃO'!I33+'COM DESONERAÇÃO'!I48+'COM DESONERAÇÃO'!I63</f>
        <v>3189.9900000000002</v>
      </c>
      <c r="J33" s="286"/>
      <c r="K33" s="192"/>
      <c r="L33" s="181"/>
      <c r="M33" s="207"/>
      <c r="N33" s="208"/>
      <c r="O33" s="642"/>
      <c r="P33" s="208"/>
      <c r="Q33" s="208"/>
      <c r="R33" s="208"/>
      <c r="S33" s="208"/>
      <c r="T33" s="208"/>
      <c r="U33" s="208"/>
      <c r="V33" s="208"/>
      <c r="W33" s="208"/>
      <c r="X33" s="181"/>
    </row>
    <row r="34" spans="1:24" s="178" customFormat="1" ht="13.5" thickBot="1">
      <c r="A34" s="687" t="s">
        <v>1</v>
      </c>
      <c r="B34" s="688"/>
      <c r="C34" s="688"/>
      <c r="D34" s="688"/>
      <c r="E34" s="688"/>
      <c r="F34" s="688"/>
      <c r="G34" s="688"/>
      <c r="H34" s="688"/>
      <c r="I34" s="689"/>
      <c r="J34" s="194">
        <f>SUM(J28+J22+J19+J11)</f>
        <v>716707.25</v>
      </c>
      <c r="K34" s="192"/>
      <c r="L34" s="242"/>
      <c r="M34" s="683"/>
      <c r="N34" s="683"/>
      <c r="O34" s="683"/>
      <c r="P34" s="683"/>
      <c r="Q34" s="683"/>
      <c r="R34" s="683"/>
      <c r="S34" s="683"/>
      <c r="T34" s="683"/>
      <c r="U34" s="683"/>
      <c r="V34" s="683"/>
      <c r="W34" s="181"/>
      <c r="X34" s="181"/>
    </row>
    <row r="35" spans="1:24">
      <c r="A35" s="183"/>
    </row>
  </sheetData>
  <mergeCells count="12">
    <mergeCell ref="M34:V34"/>
    <mergeCell ref="F8:J8"/>
    <mergeCell ref="A34:I34"/>
    <mergeCell ref="A3:J3"/>
    <mergeCell ref="A4:J4"/>
    <mergeCell ref="A8:A9"/>
    <mergeCell ref="B8:B9"/>
    <mergeCell ref="C8:C9"/>
    <mergeCell ref="D8:D9"/>
    <mergeCell ref="E8:E9"/>
    <mergeCell ref="K12:N14"/>
    <mergeCell ref="A5:J5"/>
  </mergeCells>
  <phoneticPr fontId="47" type="noConversion"/>
  <pageMargins left="0.511811024" right="0.511811024" top="0.78740157499999996" bottom="0.78740157499999996" header="0.31496062000000002" footer="0.31496062000000002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workbookViewId="0">
      <selection activeCell="D68" sqref="D68"/>
    </sheetView>
  </sheetViews>
  <sheetFormatPr defaultRowHeight="11.25"/>
  <cols>
    <col min="1" max="1" width="7.28515625" style="530" bestFit="1" customWidth="1"/>
    <col min="2" max="2" width="11" style="530" customWidth="1"/>
    <col min="3" max="3" width="63.42578125" style="592" customWidth="1"/>
    <col min="4" max="4" width="6.140625" style="530" bestFit="1" customWidth="1"/>
    <col min="5" max="5" width="8.140625" style="549" bestFit="1" customWidth="1"/>
    <col min="6" max="6" width="11.42578125" style="545" bestFit="1" customWidth="1"/>
    <col min="7" max="7" width="10.5703125" style="550" bestFit="1" customWidth="1"/>
    <col min="8" max="8" width="12.5703125" style="550" customWidth="1"/>
    <col min="9" max="9" width="11.42578125" style="550" bestFit="1" customWidth="1"/>
    <col min="10" max="10" width="18.42578125" style="551" customWidth="1"/>
    <col min="11" max="11" width="12.7109375" style="530" customWidth="1"/>
    <col min="12" max="12" width="10.7109375" style="530" customWidth="1"/>
    <col min="13" max="13" width="9.140625" style="530" customWidth="1"/>
    <col min="14" max="14" width="9.140625" style="530"/>
    <col min="15" max="15" width="9.140625" style="530" customWidth="1"/>
    <col min="16" max="18" width="9.140625" style="530"/>
    <col min="19" max="20" width="9.140625" style="530" customWidth="1"/>
    <col min="21" max="16384" width="9.140625" style="530"/>
  </cols>
  <sheetData>
    <row r="1" spans="1:11" ht="12" thickBot="1"/>
    <row r="2" spans="1:11" ht="15">
      <c r="A2" s="567"/>
      <c r="B2" s="568"/>
      <c r="C2" s="593"/>
      <c r="D2" s="568"/>
      <c r="E2" s="568"/>
      <c r="F2" s="569"/>
      <c r="G2" s="570"/>
      <c r="H2" s="570"/>
      <c r="I2" s="570"/>
      <c r="J2" s="571"/>
    </row>
    <row r="3" spans="1:11" ht="15">
      <c r="A3" s="715" t="s">
        <v>372</v>
      </c>
      <c r="B3" s="716"/>
      <c r="C3" s="716"/>
      <c r="D3" s="716"/>
      <c r="E3" s="716"/>
      <c r="F3" s="716"/>
      <c r="G3" s="716"/>
      <c r="H3" s="716"/>
      <c r="I3" s="716"/>
      <c r="J3" s="717"/>
    </row>
    <row r="4" spans="1:11" ht="15">
      <c r="A4" s="715" t="s">
        <v>359</v>
      </c>
      <c r="B4" s="716"/>
      <c r="C4" s="716"/>
      <c r="D4" s="716"/>
      <c r="E4" s="716"/>
      <c r="F4" s="716"/>
      <c r="G4" s="716"/>
      <c r="H4" s="716"/>
      <c r="I4" s="716"/>
      <c r="J4" s="717"/>
    </row>
    <row r="5" spans="1:11" ht="15" customHeight="1">
      <c r="A5" s="725"/>
      <c r="B5" s="726"/>
      <c r="C5" s="726"/>
      <c r="D5" s="726"/>
      <c r="E5" s="726"/>
      <c r="F5" s="726"/>
      <c r="G5" s="726"/>
      <c r="H5" s="726"/>
      <c r="I5" s="726"/>
      <c r="J5" s="727"/>
    </row>
    <row r="6" spans="1:11" ht="15.75" customHeight="1">
      <c r="A6" s="553" t="s">
        <v>4</v>
      </c>
      <c r="B6" s="554">
        <f>'COMPOSIÇÃO- DO BDI CD'!E20</f>
        <v>0.27060000000000001</v>
      </c>
      <c r="C6" s="555" t="s">
        <v>357</v>
      </c>
      <c r="D6" s="556"/>
      <c r="E6" s="557"/>
      <c r="F6" s="558"/>
      <c r="G6" s="558"/>
      <c r="H6" s="559" t="s">
        <v>378</v>
      </c>
      <c r="I6" s="560"/>
      <c r="J6" s="561"/>
    </row>
    <row r="7" spans="1:11" ht="15.75" customHeight="1" thickBot="1">
      <c r="A7" s="553"/>
      <c r="B7" s="554"/>
      <c r="C7" s="555" t="s">
        <v>358</v>
      </c>
      <c r="D7" s="556"/>
      <c r="E7" s="557"/>
      <c r="F7" s="562"/>
      <c r="G7" s="563"/>
      <c r="H7" s="564"/>
      <c r="I7" s="560"/>
      <c r="J7" s="561"/>
    </row>
    <row r="8" spans="1:11" s="246" customFormat="1" ht="18" customHeight="1">
      <c r="A8" s="718" t="s">
        <v>0</v>
      </c>
      <c r="B8" s="720" t="s">
        <v>5</v>
      </c>
      <c r="C8" s="722" t="s">
        <v>6</v>
      </c>
      <c r="D8" s="720" t="s">
        <v>7</v>
      </c>
      <c r="E8" s="723" t="s">
        <v>8</v>
      </c>
      <c r="F8" s="712" t="s">
        <v>9</v>
      </c>
      <c r="G8" s="713"/>
      <c r="H8" s="713"/>
      <c r="I8" s="713"/>
      <c r="J8" s="714"/>
    </row>
    <row r="9" spans="1:11" s="246" customFormat="1" ht="25.5" customHeight="1">
      <c r="A9" s="719"/>
      <c r="B9" s="721"/>
      <c r="C9" s="721"/>
      <c r="D9" s="721"/>
      <c r="E9" s="724"/>
      <c r="F9" s="565" t="s">
        <v>10</v>
      </c>
      <c r="G9" s="565" t="s">
        <v>4</v>
      </c>
      <c r="H9" s="565" t="s">
        <v>11</v>
      </c>
      <c r="I9" s="565" t="s">
        <v>78</v>
      </c>
      <c r="J9" s="566" t="s">
        <v>1</v>
      </c>
    </row>
    <row r="10" spans="1:11" s="246" customFormat="1">
      <c r="A10" s="294"/>
      <c r="B10" s="295"/>
      <c r="C10" s="222" t="s">
        <v>184</v>
      </c>
      <c r="D10" s="295"/>
      <c r="E10" s="295"/>
      <c r="F10" s="543"/>
      <c r="G10" s="544"/>
      <c r="H10" s="544"/>
      <c r="I10" s="544"/>
      <c r="J10" s="583"/>
    </row>
    <row r="11" spans="1:11" s="228" customFormat="1">
      <c r="A11" s="294" t="s">
        <v>26</v>
      </c>
      <c r="B11" s="295"/>
      <c r="C11" s="222" t="s">
        <v>184</v>
      </c>
      <c r="D11" s="295"/>
      <c r="E11" s="296"/>
      <c r="F11" s="543"/>
      <c r="G11" s="544"/>
      <c r="H11" s="544"/>
      <c r="I11" s="544"/>
      <c r="J11" s="583">
        <f>SUM(I12:I17)</f>
        <v>63404.460000000006</v>
      </c>
    </row>
    <row r="12" spans="1:11" s="227" customFormat="1">
      <c r="A12" s="214" t="s">
        <v>13</v>
      </c>
      <c r="B12" s="215" t="s">
        <v>52</v>
      </c>
      <c r="C12" s="223" t="s">
        <v>184</v>
      </c>
      <c r="D12" s="215" t="s">
        <v>56</v>
      </c>
      <c r="E12" s="224">
        <v>4</v>
      </c>
      <c r="F12" s="542">
        <f>CPU!F14</f>
        <v>3927.4</v>
      </c>
      <c r="G12" s="542">
        <f>CPU!F15</f>
        <v>1062.7544400000002</v>
      </c>
      <c r="H12" s="542">
        <f>CPU!F16</f>
        <v>4990.1544400000002</v>
      </c>
      <c r="I12" s="572">
        <f t="shared" ref="I12:I17" si="0">ROUND(E12*H12,2)</f>
        <v>19960.62</v>
      </c>
      <c r="J12" s="584"/>
      <c r="K12" s="638"/>
    </row>
    <row r="13" spans="1:11" s="227" customFormat="1">
      <c r="A13" s="214" t="s">
        <v>17</v>
      </c>
      <c r="B13" s="215" t="s">
        <v>58</v>
      </c>
      <c r="C13" s="223" t="s">
        <v>354</v>
      </c>
      <c r="D13" s="215" t="s">
        <v>56</v>
      </c>
      <c r="E13" s="224">
        <v>4</v>
      </c>
      <c r="F13" s="542">
        <f>CPU!F27</f>
        <v>2966.7200000000003</v>
      </c>
      <c r="G13" s="542">
        <f>CPU!F28</f>
        <v>415.934144</v>
      </c>
      <c r="H13" s="542">
        <f>CPU!F29</f>
        <v>3382.6541440000001</v>
      </c>
      <c r="I13" s="572">
        <f t="shared" si="0"/>
        <v>13530.62</v>
      </c>
      <c r="J13" s="584"/>
    </row>
    <row r="14" spans="1:11" s="226" customFormat="1">
      <c r="A14" s="214" t="s">
        <v>128</v>
      </c>
      <c r="B14" s="215" t="s">
        <v>71</v>
      </c>
      <c r="C14" s="223" t="s">
        <v>345</v>
      </c>
      <c r="D14" s="215" t="s">
        <v>53</v>
      </c>
      <c r="E14" s="224">
        <v>1</v>
      </c>
      <c r="F14" s="542">
        <f>CPU!F37</f>
        <v>4642.24</v>
      </c>
      <c r="G14" s="542">
        <f>CPU!F38</f>
        <v>1256.19</v>
      </c>
      <c r="H14" s="542">
        <f>CPU!F39</f>
        <v>5898.43</v>
      </c>
      <c r="I14" s="572">
        <f t="shared" si="0"/>
        <v>5898.43</v>
      </c>
      <c r="J14" s="584"/>
    </row>
    <row r="15" spans="1:11" s="226" customFormat="1">
      <c r="A15" s="214" t="s">
        <v>69</v>
      </c>
      <c r="B15" s="215" t="s">
        <v>353</v>
      </c>
      <c r="C15" s="223" t="s">
        <v>68</v>
      </c>
      <c r="D15" s="215" t="s">
        <v>53</v>
      </c>
      <c r="E15" s="224">
        <v>1</v>
      </c>
      <c r="F15" s="542">
        <f>CPU!F44</f>
        <v>4642.24</v>
      </c>
      <c r="G15" s="542">
        <f>CPU!F45</f>
        <v>1256.19</v>
      </c>
      <c r="H15" s="542">
        <f>CPU!F46</f>
        <v>5898.43</v>
      </c>
      <c r="I15" s="572">
        <f t="shared" si="0"/>
        <v>5898.43</v>
      </c>
      <c r="J15" s="584"/>
    </row>
    <row r="16" spans="1:11" s="226" customFormat="1" ht="22.5">
      <c r="A16" s="214" t="s">
        <v>70</v>
      </c>
      <c r="B16" s="573" t="s">
        <v>320</v>
      </c>
      <c r="C16" s="476" t="s">
        <v>321</v>
      </c>
      <c r="D16" s="268" t="s">
        <v>56</v>
      </c>
      <c r="E16" s="277">
        <v>4</v>
      </c>
      <c r="F16" s="542">
        <v>584.73</v>
      </c>
      <c r="G16" s="574">
        <f>ROUND(F16*$B$6,2)</f>
        <v>158.22999999999999</v>
      </c>
      <c r="H16" s="574">
        <f>F16+G16</f>
        <v>742.96</v>
      </c>
      <c r="I16" s="575">
        <f t="shared" si="0"/>
        <v>2971.84</v>
      </c>
      <c r="J16" s="585"/>
    </row>
    <row r="17" spans="1:12" s="227" customFormat="1" ht="45">
      <c r="A17" s="214" t="s">
        <v>355</v>
      </c>
      <c r="B17" s="288" t="s">
        <v>335</v>
      </c>
      <c r="C17" s="272" t="s">
        <v>331</v>
      </c>
      <c r="D17" s="288" t="s">
        <v>56</v>
      </c>
      <c r="E17" s="277">
        <v>4</v>
      </c>
      <c r="F17" s="644">
        <v>2979.8</v>
      </c>
      <c r="G17" s="574">
        <f>ROUND(F17*$B$6,2)</f>
        <v>806.33</v>
      </c>
      <c r="H17" s="574">
        <f>F17+G17</f>
        <v>3786.13</v>
      </c>
      <c r="I17" s="575">
        <f t="shared" si="0"/>
        <v>15144.52</v>
      </c>
      <c r="J17" s="586"/>
    </row>
    <row r="18" spans="1:12" s="227" customFormat="1" ht="15" customHeight="1">
      <c r="A18" s="709" t="str">
        <f>'ACESSO 1'!A3:H3</f>
        <v>Acesso 1</v>
      </c>
      <c r="B18" s="710"/>
      <c r="C18" s="710"/>
      <c r="D18" s="710"/>
      <c r="E18" s="710"/>
      <c r="F18" s="710"/>
      <c r="G18" s="710"/>
      <c r="H18" s="710"/>
      <c r="I18" s="710"/>
      <c r="J18" s="711"/>
    </row>
    <row r="19" spans="1:12" s="228" customFormat="1">
      <c r="A19" s="257" t="s">
        <v>27</v>
      </c>
      <c r="B19" s="259"/>
      <c r="C19" s="594" t="s">
        <v>2</v>
      </c>
      <c r="D19" s="259"/>
      <c r="E19" s="259"/>
      <c r="F19" s="576"/>
      <c r="G19" s="576"/>
      <c r="H19" s="576"/>
      <c r="I19" s="577"/>
      <c r="J19" s="587">
        <f>SUM(I20:I21)</f>
        <v>2254.86</v>
      </c>
    </row>
    <row r="20" spans="1:12" s="227" customFormat="1" ht="22.5">
      <c r="A20" s="256" t="s">
        <v>15</v>
      </c>
      <c r="B20" s="268" t="s">
        <v>375</v>
      </c>
      <c r="C20" s="269" t="s">
        <v>57</v>
      </c>
      <c r="D20" s="268" t="s">
        <v>14</v>
      </c>
      <c r="E20" s="277">
        <f>'ACESSO 1'!H11</f>
        <v>3.5999999999999996</v>
      </c>
      <c r="F20" s="542">
        <v>316.10000000000002</v>
      </c>
      <c r="G20" s="574">
        <f>ROUND($B$6*F20,2)</f>
        <v>85.54</v>
      </c>
      <c r="H20" s="574">
        <f>F20+G20</f>
        <v>401.64000000000004</v>
      </c>
      <c r="I20" s="575">
        <f>ROUND(E20*H20,2)</f>
        <v>1445.9</v>
      </c>
      <c r="J20" s="588"/>
    </row>
    <row r="21" spans="1:12" s="227" customFormat="1" ht="22.5">
      <c r="A21" s="256" t="s">
        <v>77</v>
      </c>
      <c r="B21" s="268" t="s">
        <v>19</v>
      </c>
      <c r="C21" s="269" t="s">
        <v>73</v>
      </c>
      <c r="D21" s="268" t="s">
        <v>14</v>
      </c>
      <c r="E21" s="277">
        <f>'ACESSO 1'!H13</f>
        <v>1881.3</v>
      </c>
      <c r="F21" s="542">
        <v>0.34</v>
      </c>
      <c r="G21" s="574">
        <f>ROUND($B$6*F21,2)</f>
        <v>0.09</v>
      </c>
      <c r="H21" s="574">
        <f>F21+G21</f>
        <v>0.43000000000000005</v>
      </c>
      <c r="I21" s="575">
        <f>ROUND(E21*H21,2)</f>
        <v>808.96</v>
      </c>
      <c r="J21" s="588"/>
    </row>
    <row r="22" spans="1:12" s="228" customFormat="1">
      <c r="A22" s="257" t="s">
        <v>28</v>
      </c>
      <c r="B22" s="264"/>
      <c r="C22" s="265" t="s">
        <v>151</v>
      </c>
      <c r="D22" s="264"/>
      <c r="E22" s="266"/>
      <c r="F22" s="544"/>
      <c r="G22" s="543"/>
      <c r="H22" s="543"/>
      <c r="I22" s="589"/>
      <c r="J22" s="367">
        <f>SUM(I23:I27)</f>
        <v>5314.33</v>
      </c>
    </row>
    <row r="23" spans="1:12" s="227" customFormat="1" ht="22.5">
      <c r="A23" s="256" t="s">
        <v>46</v>
      </c>
      <c r="B23" s="268" t="s">
        <v>376</v>
      </c>
      <c r="C23" s="269" t="s">
        <v>312</v>
      </c>
      <c r="D23" s="268" t="s">
        <v>59</v>
      </c>
      <c r="E23" s="270">
        <f>'ACESSO 1'!H23</f>
        <v>75.239999999999995</v>
      </c>
      <c r="F23" s="542">
        <v>1.42</v>
      </c>
      <c r="G23" s="574">
        <f>ROUND($B$6*F23,2)</f>
        <v>0.38</v>
      </c>
      <c r="H23" s="574">
        <f>F23+G23</f>
        <v>1.7999999999999998</v>
      </c>
      <c r="I23" s="578">
        <f>ROUND(E23*H23,2)</f>
        <v>135.43</v>
      </c>
      <c r="J23" s="588" t="s">
        <v>290</v>
      </c>
    </row>
    <row r="24" spans="1:12" s="227" customFormat="1" ht="22.5">
      <c r="A24" s="256" t="s">
        <v>47</v>
      </c>
      <c r="B24" s="288" t="s">
        <v>377</v>
      </c>
      <c r="C24" s="269" t="s">
        <v>187</v>
      </c>
      <c r="D24" s="268" t="s">
        <v>14</v>
      </c>
      <c r="E24" s="270">
        <f>'ACESSO 1'!H29</f>
        <v>6.32</v>
      </c>
      <c r="F24" s="542">
        <v>0.2</v>
      </c>
      <c r="G24" s="574">
        <f t="shared" ref="G24:G33" si="1">ROUND($B$6*F24,2)</f>
        <v>0.05</v>
      </c>
      <c r="H24" s="574">
        <f t="shared" ref="H24:H33" si="2">F24+G24</f>
        <v>0.25</v>
      </c>
      <c r="I24" s="578">
        <f>ROUND(E24*H24,2)</f>
        <v>1.58</v>
      </c>
      <c r="J24" s="590"/>
    </row>
    <row r="25" spans="1:12" s="227" customFormat="1" ht="22.5">
      <c r="A25" s="256" t="s">
        <v>48</v>
      </c>
      <c r="B25" s="288" t="s">
        <v>192</v>
      </c>
      <c r="C25" s="269" t="s">
        <v>300</v>
      </c>
      <c r="D25" s="268" t="s">
        <v>59</v>
      </c>
      <c r="E25" s="278">
        <f>'ACESSO 1'!H35</f>
        <v>45.92</v>
      </c>
      <c r="F25" s="542">
        <v>74.92</v>
      </c>
      <c r="G25" s="574">
        <f t="shared" si="1"/>
        <v>20.27</v>
      </c>
      <c r="H25" s="574">
        <f t="shared" si="2"/>
        <v>95.19</v>
      </c>
      <c r="I25" s="578">
        <f t="shared" ref="I25:I26" si="3">ROUND(E25*H25,2)</f>
        <v>4371.12</v>
      </c>
      <c r="J25" s="590"/>
    </row>
    <row r="26" spans="1:12" s="227" customFormat="1">
      <c r="A26" s="256" t="s">
        <v>49</v>
      </c>
      <c r="B26" s="288" t="s">
        <v>189</v>
      </c>
      <c r="C26" s="269" t="s">
        <v>190</v>
      </c>
      <c r="D26" s="268" t="s">
        <v>59</v>
      </c>
      <c r="E26" s="270">
        <v>0.77</v>
      </c>
      <c r="F26" s="542">
        <v>2.89</v>
      </c>
      <c r="G26" s="574">
        <f t="shared" si="1"/>
        <v>0.78</v>
      </c>
      <c r="H26" s="574">
        <f t="shared" si="2"/>
        <v>3.67</v>
      </c>
      <c r="I26" s="578">
        <f t="shared" si="3"/>
        <v>2.83</v>
      </c>
      <c r="J26" s="590"/>
    </row>
    <row r="27" spans="1:12" s="227" customFormat="1" ht="22.5">
      <c r="A27" s="256" t="s">
        <v>50</v>
      </c>
      <c r="B27" s="579" t="s">
        <v>191</v>
      </c>
      <c r="C27" s="269" t="s">
        <v>193</v>
      </c>
      <c r="D27" s="412" t="s">
        <v>194</v>
      </c>
      <c r="E27" s="278">
        <f>'ACESSO 1'!H47</f>
        <v>293.19999999999993</v>
      </c>
      <c r="F27" s="542">
        <v>2.16</v>
      </c>
      <c r="G27" s="574">
        <f t="shared" si="1"/>
        <v>0.57999999999999996</v>
      </c>
      <c r="H27" s="574">
        <f t="shared" si="2"/>
        <v>2.74</v>
      </c>
      <c r="I27" s="578">
        <f>ROUND(E27*H27,2)</f>
        <v>803.37</v>
      </c>
      <c r="J27" s="590"/>
    </row>
    <row r="28" spans="1:12" s="228" customFormat="1">
      <c r="A28" s="257" t="s">
        <v>29</v>
      </c>
      <c r="B28" s="580"/>
      <c r="C28" s="265" t="s">
        <v>288</v>
      </c>
      <c r="D28" s="275"/>
      <c r="E28" s="300"/>
      <c r="F28" s="544"/>
      <c r="G28" s="543"/>
      <c r="H28" s="576"/>
      <c r="I28" s="581"/>
      <c r="J28" s="367">
        <f>SUM(I29:I33)</f>
        <v>179063.3</v>
      </c>
    </row>
    <row r="29" spans="1:12" s="246" customFormat="1">
      <c r="A29" s="256" t="s">
        <v>195</v>
      </c>
      <c r="B29" s="268" t="s">
        <v>20</v>
      </c>
      <c r="C29" s="269" t="s">
        <v>75</v>
      </c>
      <c r="D29" s="268" t="s">
        <v>14</v>
      </c>
      <c r="E29" s="277">
        <f>'ACESSO 1'!H53</f>
        <v>1881.3</v>
      </c>
      <c r="F29" s="542">
        <v>0.43</v>
      </c>
      <c r="G29" s="574">
        <f t="shared" si="1"/>
        <v>0.12</v>
      </c>
      <c r="H29" s="574">
        <f t="shared" si="2"/>
        <v>0.55000000000000004</v>
      </c>
      <c r="I29" s="578">
        <f>ROUND(E29*H29,2)</f>
        <v>1034.72</v>
      </c>
      <c r="J29" s="588"/>
    </row>
    <row r="30" spans="1:12" s="246" customFormat="1" ht="22.5">
      <c r="A30" s="256" t="s">
        <v>196</v>
      </c>
      <c r="B30" s="268" t="s">
        <v>322</v>
      </c>
      <c r="C30" s="269" t="s">
        <v>74</v>
      </c>
      <c r="D30" s="268" t="s">
        <v>14</v>
      </c>
      <c r="E30" s="277">
        <f>'ACESSO 1'!H56</f>
        <v>1881.3</v>
      </c>
      <c r="F30" s="542">
        <f>CPU!F55</f>
        <v>57.61</v>
      </c>
      <c r="G30" s="574">
        <f>(CPU!F56+CPU!F57)</f>
        <v>10.5</v>
      </c>
      <c r="H30" s="574">
        <f t="shared" si="2"/>
        <v>68.11</v>
      </c>
      <c r="I30" s="578">
        <f t="shared" ref="I30:I33" si="4">ROUND(E30*H30,2)</f>
        <v>128135.34</v>
      </c>
      <c r="J30" s="588"/>
      <c r="L30" s="229"/>
    </row>
    <row r="31" spans="1:12" s="246" customFormat="1" ht="33.75">
      <c r="A31" s="256" t="s">
        <v>197</v>
      </c>
      <c r="B31" s="268" t="s">
        <v>18</v>
      </c>
      <c r="C31" s="269" t="s">
        <v>76</v>
      </c>
      <c r="D31" s="268" t="s">
        <v>14</v>
      </c>
      <c r="E31" s="277">
        <f>'ACESSO 1'!H59</f>
        <v>752.52</v>
      </c>
      <c r="F31" s="542">
        <v>30.25</v>
      </c>
      <c r="G31" s="574">
        <f t="shared" si="1"/>
        <v>8.19</v>
      </c>
      <c r="H31" s="574">
        <f t="shared" si="2"/>
        <v>38.44</v>
      </c>
      <c r="I31" s="578">
        <f t="shared" si="4"/>
        <v>28926.87</v>
      </c>
      <c r="J31" s="588"/>
      <c r="L31" s="230"/>
    </row>
    <row r="32" spans="1:12" s="246" customFormat="1" ht="22.5">
      <c r="A32" s="256" t="s">
        <v>198</v>
      </c>
      <c r="B32" s="268" t="s">
        <v>298</v>
      </c>
      <c r="C32" s="269" t="s">
        <v>299</v>
      </c>
      <c r="D32" s="268" t="s">
        <v>59</v>
      </c>
      <c r="E32" s="277">
        <f>'ACESSO 1'!H65</f>
        <v>31.81</v>
      </c>
      <c r="F32" s="542">
        <v>495.35</v>
      </c>
      <c r="G32" s="574">
        <f t="shared" si="1"/>
        <v>134.04</v>
      </c>
      <c r="H32" s="574">
        <f t="shared" si="2"/>
        <v>629.39</v>
      </c>
      <c r="I32" s="578">
        <f t="shared" si="4"/>
        <v>20020.900000000001</v>
      </c>
      <c r="J32" s="585"/>
      <c r="L32" s="230"/>
    </row>
    <row r="33" spans="1:10" s="246" customFormat="1">
      <c r="A33" s="256" t="s">
        <v>295</v>
      </c>
      <c r="B33" s="215" t="s">
        <v>352</v>
      </c>
      <c r="C33" s="223" t="s">
        <v>329</v>
      </c>
      <c r="D33" s="268" t="s">
        <v>14</v>
      </c>
      <c r="E33" s="277">
        <f>'ACESSO 1'!H68</f>
        <v>1881.3</v>
      </c>
      <c r="F33" s="542">
        <f>CPU!F63</f>
        <v>0.39256199999999997</v>
      </c>
      <c r="G33" s="574">
        <f t="shared" si="1"/>
        <v>0.11</v>
      </c>
      <c r="H33" s="574">
        <f t="shared" si="2"/>
        <v>0.50256199999999995</v>
      </c>
      <c r="I33" s="578">
        <f t="shared" si="4"/>
        <v>945.47</v>
      </c>
      <c r="J33" s="585"/>
    </row>
    <row r="34" spans="1:10" s="246" customFormat="1" ht="15" customHeight="1">
      <c r="A34" s="709" t="str">
        <f>'ACESSO 2'!A3:H3</f>
        <v>Acesso 2</v>
      </c>
      <c r="B34" s="710"/>
      <c r="C34" s="710"/>
      <c r="D34" s="710"/>
      <c r="E34" s="710"/>
      <c r="F34" s="710"/>
      <c r="G34" s="710"/>
      <c r="H34" s="710"/>
      <c r="I34" s="710"/>
      <c r="J34" s="711"/>
    </row>
    <row r="35" spans="1:10" s="228" customFormat="1">
      <c r="A35" s="257" t="s">
        <v>199</v>
      </c>
      <c r="B35" s="259"/>
      <c r="C35" s="594" t="s">
        <v>2</v>
      </c>
      <c r="D35" s="259"/>
      <c r="E35" s="293"/>
      <c r="F35" s="582"/>
      <c r="G35" s="576"/>
      <c r="H35" s="576"/>
      <c r="I35" s="577"/>
      <c r="J35" s="587">
        <f>I36</f>
        <v>1424.2</v>
      </c>
    </row>
    <row r="36" spans="1:10" s="227" customFormat="1" ht="22.5">
      <c r="A36" s="256" t="s">
        <v>289</v>
      </c>
      <c r="B36" s="268" t="s">
        <v>19</v>
      </c>
      <c r="C36" s="269" t="s">
        <v>73</v>
      </c>
      <c r="D36" s="268" t="s">
        <v>14</v>
      </c>
      <c r="E36" s="277">
        <f>'ACESSO 2'!H11</f>
        <v>3312.1</v>
      </c>
      <c r="F36" s="542">
        <f>F21</f>
        <v>0.34</v>
      </c>
      <c r="G36" s="574">
        <f t="shared" ref="G36" si="5">ROUND($B$6*F36,2)</f>
        <v>0.09</v>
      </c>
      <c r="H36" s="574">
        <f>F36+G36</f>
        <v>0.43000000000000005</v>
      </c>
      <c r="I36" s="578">
        <f t="shared" ref="I36:I38" si="6">ROUND(E36*H36,2)</f>
        <v>1424.2</v>
      </c>
      <c r="J36" s="588"/>
    </row>
    <row r="37" spans="1:10" s="228" customFormat="1">
      <c r="A37" s="257" t="s">
        <v>200</v>
      </c>
      <c r="B37" s="264"/>
      <c r="C37" s="265" t="s">
        <v>151</v>
      </c>
      <c r="D37" s="264"/>
      <c r="E37" s="266"/>
      <c r="F37" s="544"/>
      <c r="G37" s="543"/>
      <c r="H37" s="543"/>
      <c r="I37" s="589"/>
      <c r="J37" s="367">
        <f>SUM(I38:I42)</f>
        <v>5595.6</v>
      </c>
    </row>
    <row r="38" spans="1:10" s="227" customFormat="1" ht="22.5">
      <c r="A38" s="256" t="s">
        <v>79</v>
      </c>
      <c r="B38" s="268" t="s">
        <v>185</v>
      </c>
      <c r="C38" s="269" t="s">
        <v>312</v>
      </c>
      <c r="D38" s="268" t="s">
        <v>59</v>
      </c>
      <c r="E38" s="270">
        <f>'ACESSO 2'!H21</f>
        <v>178.51</v>
      </c>
      <c r="F38" s="542">
        <f>F23</f>
        <v>1.42</v>
      </c>
      <c r="G38" s="574">
        <f t="shared" ref="G38:G48" si="7">ROUND($B$6*F38,2)</f>
        <v>0.38</v>
      </c>
      <c r="H38" s="574">
        <f>F38+G38</f>
        <v>1.7999999999999998</v>
      </c>
      <c r="I38" s="578">
        <f t="shared" si="6"/>
        <v>321.32</v>
      </c>
      <c r="J38" s="588"/>
    </row>
    <row r="39" spans="1:10" s="227" customFormat="1" ht="22.5">
      <c r="A39" s="256" t="s">
        <v>80</v>
      </c>
      <c r="B39" s="288" t="s">
        <v>186</v>
      </c>
      <c r="C39" s="269" t="s">
        <v>187</v>
      </c>
      <c r="D39" s="268" t="s">
        <v>14</v>
      </c>
      <c r="E39" s="270">
        <f>'ACESSO 2'!H27</f>
        <v>7.44</v>
      </c>
      <c r="F39" s="542">
        <f>F24</f>
        <v>0.2</v>
      </c>
      <c r="G39" s="574">
        <f t="shared" si="7"/>
        <v>0.05</v>
      </c>
      <c r="H39" s="574">
        <f t="shared" ref="H39:H42" si="8">F39+G39</f>
        <v>0.25</v>
      </c>
      <c r="I39" s="578">
        <f t="shared" ref="I39:I42" si="9">ROUND(E39*H39,2)</f>
        <v>1.86</v>
      </c>
      <c r="J39" s="590"/>
    </row>
    <row r="40" spans="1:10" s="227" customFormat="1" ht="22.5">
      <c r="A40" s="256" t="s">
        <v>81</v>
      </c>
      <c r="B40" s="288" t="s">
        <v>192</v>
      </c>
      <c r="C40" s="269" t="s">
        <v>188</v>
      </c>
      <c r="D40" s="268" t="s">
        <v>59</v>
      </c>
      <c r="E40" s="278">
        <f>'ACESSO 2'!H33</f>
        <v>5.335</v>
      </c>
      <c r="F40" s="542">
        <f>F25</f>
        <v>74.92</v>
      </c>
      <c r="G40" s="574">
        <f t="shared" si="7"/>
        <v>20.27</v>
      </c>
      <c r="H40" s="574">
        <f t="shared" si="8"/>
        <v>95.19</v>
      </c>
      <c r="I40" s="578">
        <f t="shared" si="9"/>
        <v>507.84</v>
      </c>
      <c r="J40" s="590"/>
    </row>
    <row r="41" spans="1:10" s="227" customFormat="1">
      <c r="A41" s="256" t="s">
        <v>82</v>
      </c>
      <c r="B41" s="288" t="s">
        <v>189</v>
      </c>
      <c r="C41" s="269" t="s">
        <v>190</v>
      </c>
      <c r="D41" s="268" t="s">
        <v>59</v>
      </c>
      <c r="E41" s="270">
        <f>'ACESSO 2'!H39</f>
        <v>5.335</v>
      </c>
      <c r="F41" s="542">
        <f>F26</f>
        <v>2.89</v>
      </c>
      <c r="G41" s="574">
        <f t="shared" si="7"/>
        <v>0.78</v>
      </c>
      <c r="H41" s="574">
        <f t="shared" si="8"/>
        <v>3.67</v>
      </c>
      <c r="I41" s="578">
        <f t="shared" si="9"/>
        <v>19.579999999999998</v>
      </c>
      <c r="J41" s="590"/>
    </row>
    <row r="42" spans="1:10" s="227" customFormat="1" ht="22.5">
      <c r="A42" s="256" t="s">
        <v>83</v>
      </c>
      <c r="B42" s="579" t="s">
        <v>191</v>
      </c>
      <c r="C42" s="269" t="s">
        <v>193</v>
      </c>
      <c r="D42" s="412" t="s">
        <v>194</v>
      </c>
      <c r="E42" s="278">
        <f>'ACESSO 2'!H45</f>
        <v>1731.7499999999998</v>
      </c>
      <c r="F42" s="542">
        <f>F27</f>
        <v>2.16</v>
      </c>
      <c r="G42" s="574">
        <f t="shared" si="7"/>
        <v>0.57999999999999996</v>
      </c>
      <c r="H42" s="574">
        <f t="shared" si="8"/>
        <v>2.74</v>
      </c>
      <c r="I42" s="578">
        <f t="shared" si="9"/>
        <v>4745</v>
      </c>
      <c r="J42" s="590"/>
    </row>
    <row r="43" spans="1:10" s="228" customFormat="1">
      <c r="A43" s="257" t="s">
        <v>201</v>
      </c>
      <c r="B43" s="580"/>
      <c r="C43" s="265" t="s">
        <v>371</v>
      </c>
      <c r="D43" s="275"/>
      <c r="E43" s="300"/>
      <c r="F43" s="544"/>
      <c r="G43" s="543"/>
      <c r="H43" s="576"/>
      <c r="I43" s="581"/>
      <c r="J43" s="367">
        <f>SUM(I44:I48)</f>
        <v>317688.05</v>
      </c>
    </row>
    <row r="44" spans="1:10" s="246" customFormat="1">
      <c r="A44" s="256" t="s">
        <v>84</v>
      </c>
      <c r="B44" s="268" t="s">
        <v>20</v>
      </c>
      <c r="C44" s="269" t="s">
        <v>75</v>
      </c>
      <c r="D44" s="268" t="s">
        <v>14</v>
      </c>
      <c r="E44" s="277">
        <f>'ACESSO 2'!H51</f>
        <v>3312.1</v>
      </c>
      <c r="F44" s="542">
        <f>F29</f>
        <v>0.43</v>
      </c>
      <c r="G44" s="574">
        <f t="shared" si="7"/>
        <v>0.12</v>
      </c>
      <c r="H44" s="574">
        <f t="shared" ref="H44" si="10">F44+G44</f>
        <v>0.55000000000000004</v>
      </c>
      <c r="I44" s="578">
        <f t="shared" ref="I44" si="11">ROUND(E44*H44,2)</f>
        <v>1821.66</v>
      </c>
      <c r="J44" s="588"/>
    </row>
    <row r="45" spans="1:10" s="246" customFormat="1" ht="22.5">
      <c r="A45" s="256" t="s">
        <v>85</v>
      </c>
      <c r="B45" s="268" t="s">
        <v>322</v>
      </c>
      <c r="C45" s="269" t="s">
        <v>74</v>
      </c>
      <c r="D45" s="268" t="s">
        <v>14</v>
      </c>
      <c r="E45" s="277">
        <f>'ACESSO 2'!H54</f>
        <v>3312.1</v>
      </c>
      <c r="F45" s="542">
        <f>F30</f>
        <v>57.61</v>
      </c>
      <c r="G45" s="574">
        <f>G30</f>
        <v>10.5</v>
      </c>
      <c r="H45" s="574">
        <f t="shared" ref="H45:H48" si="12">F45+G45</f>
        <v>68.11</v>
      </c>
      <c r="I45" s="578">
        <f t="shared" ref="I45:I48" si="13">ROUND(E45*H45,2)</f>
        <v>225587.13</v>
      </c>
      <c r="J45" s="588"/>
    </row>
    <row r="46" spans="1:10" s="302" customFormat="1" ht="33.75">
      <c r="A46" s="256" t="s">
        <v>86</v>
      </c>
      <c r="B46" s="268" t="s">
        <v>18</v>
      </c>
      <c r="C46" s="269" t="s">
        <v>76</v>
      </c>
      <c r="D46" s="268" t="s">
        <v>14</v>
      </c>
      <c r="E46" s="277">
        <f>'ACESSO 2'!H57</f>
        <v>1324.84</v>
      </c>
      <c r="F46" s="542">
        <f>F31</f>
        <v>30.25</v>
      </c>
      <c r="G46" s="574">
        <f t="shared" si="7"/>
        <v>8.19</v>
      </c>
      <c r="H46" s="574">
        <f t="shared" si="12"/>
        <v>38.44</v>
      </c>
      <c r="I46" s="578">
        <f t="shared" si="13"/>
        <v>50926.85</v>
      </c>
      <c r="J46" s="588"/>
    </row>
    <row r="47" spans="1:10" s="302" customFormat="1" ht="22.5">
      <c r="A47" s="256" t="s">
        <v>87</v>
      </c>
      <c r="B47" s="268" t="s">
        <v>298</v>
      </c>
      <c r="C47" s="269" t="s">
        <v>299</v>
      </c>
      <c r="D47" s="268" t="s">
        <v>59</v>
      </c>
      <c r="E47" s="277">
        <f>'ACESSO 2'!H63</f>
        <v>59.88</v>
      </c>
      <c r="F47" s="542">
        <f>F32</f>
        <v>495.35</v>
      </c>
      <c r="G47" s="574">
        <f t="shared" si="7"/>
        <v>134.04</v>
      </c>
      <c r="H47" s="574">
        <f t="shared" si="12"/>
        <v>629.39</v>
      </c>
      <c r="I47" s="578">
        <f t="shared" si="13"/>
        <v>37687.870000000003</v>
      </c>
      <c r="J47" s="585"/>
    </row>
    <row r="48" spans="1:10" s="246" customFormat="1">
      <c r="A48" s="256" t="s">
        <v>296</v>
      </c>
      <c r="B48" s="215" t="s">
        <v>352</v>
      </c>
      <c r="C48" s="223" t="str">
        <f>C33</f>
        <v>LIMPEZA DE RUAS (VARRIÇÃO E REMOÇÃO DE ENTULHOS)</v>
      </c>
      <c r="D48" s="268" t="s">
        <v>14</v>
      </c>
      <c r="E48" s="277">
        <f>'ACESSO 2'!H66</f>
        <v>3312.1</v>
      </c>
      <c r="F48" s="542">
        <f>F33</f>
        <v>0.39256199999999997</v>
      </c>
      <c r="G48" s="574">
        <f t="shared" si="7"/>
        <v>0.11</v>
      </c>
      <c r="H48" s="574">
        <f t="shared" si="12"/>
        <v>0.50256199999999995</v>
      </c>
      <c r="I48" s="578">
        <f t="shared" si="13"/>
        <v>1664.54</v>
      </c>
      <c r="J48" s="585"/>
    </row>
    <row r="49" spans="1:10" s="246" customFormat="1" ht="15" customHeight="1">
      <c r="A49" s="709" t="str">
        <f>'ACESSO 3'!A3:H3</f>
        <v>Acesso 3</v>
      </c>
      <c r="B49" s="710"/>
      <c r="C49" s="710"/>
      <c r="D49" s="710"/>
      <c r="E49" s="710"/>
      <c r="F49" s="710"/>
      <c r="G49" s="710"/>
      <c r="H49" s="710"/>
      <c r="I49" s="710"/>
      <c r="J49" s="711"/>
    </row>
    <row r="50" spans="1:10" s="228" customFormat="1">
      <c r="A50" s="257" t="s">
        <v>202</v>
      </c>
      <c r="B50" s="259"/>
      <c r="C50" s="594" t="s">
        <v>2</v>
      </c>
      <c r="D50" s="259"/>
      <c r="E50" s="293"/>
      <c r="F50" s="582"/>
      <c r="G50" s="576"/>
      <c r="H50" s="576"/>
      <c r="I50" s="577"/>
      <c r="J50" s="587">
        <f>I51</f>
        <v>496.24</v>
      </c>
    </row>
    <row r="51" spans="1:10" s="227" customFormat="1" ht="22.5">
      <c r="A51" s="256" t="s">
        <v>88</v>
      </c>
      <c r="B51" s="268" t="s">
        <v>19</v>
      </c>
      <c r="C51" s="269" t="s">
        <v>73</v>
      </c>
      <c r="D51" s="268" t="s">
        <v>14</v>
      </c>
      <c r="E51" s="277">
        <f>'ACESSO 3'!H11</f>
        <v>1154.05</v>
      </c>
      <c r="F51" s="542">
        <f>$F$36</f>
        <v>0.34</v>
      </c>
      <c r="G51" s="574">
        <f t="shared" ref="G51" si="14">ROUND($B$6*F51,2)</f>
        <v>0.09</v>
      </c>
      <c r="H51" s="574">
        <f t="shared" ref="H51" si="15">F51+G51</f>
        <v>0.43000000000000005</v>
      </c>
      <c r="I51" s="578">
        <f t="shared" ref="I51" si="16">ROUND(E51*H51,2)</f>
        <v>496.24</v>
      </c>
      <c r="J51" s="588"/>
    </row>
    <row r="52" spans="1:10" s="228" customFormat="1">
      <c r="A52" s="257" t="s">
        <v>203</v>
      </c>
      <c r="B52" s="264"/>
      <c r="C52" s="265" t="s">
        <v>151</v>
      </c>
      <c r="D52" s="264"/>
      <c r="E52" s="266"/>
      <c r="F52" s="544"/>
      <c r="G52" s="543"/>
      <c r="H52" s="543"/>
      <c r="I52" s="589"/>
      <c r="J52" s="367">
        <f>SUM(I53:I57)</f>
        <v>2515.5300000000002</v>
      </c>
    </row>
    <row r="53" spans="1:10" s="227" customFormat="1" ht="22.5">
      <c r="A53" s="256" t="s">
        <v>89</v>
      </c>
      <c r="B53" s="268" t="s">
        <v>185</v>
      </c>
      <c r="C53" s="269" t="s">
        <v>312</v>
      </c>
      <c r="D53" s="268" t="s">
        <v>59</v>
      </c>
      <c r="E53" s="270">
        <f>'ACESSO 3'!H21</f>
        <v>63.83</v>
      </c>
      <c r="F53" s="542">
        <f>$F$38</f>
        <v>1.42</v>
      </c>
      <c r="G53" s="574">
        <f t="shared" ref="G53:G63" si="17">ROUND($B$6*F53,2)</f>
        <v>0.38</v>
      </c>
      <c r="H53" s="574">
        <f t="shared" ref="H53" si="18">F53+G53</f>
        <v>1.7999999999999998</v>
      </c>
      <c r="I53" s="578">
        <f t="shared" ref="I53" si="19">ROUND(E53*H53,2)</f>
        <v>114.89</v>
      </c>
      <c r="J53" s="588"/>
    </row>
    <row r="54" spans="1:10" s="227" customFormat="1" ht="22.5">
      <c r="A54" s="256" t="s">
        <v>90</v>
      </c>
      <c r="B54" s="288" t="s">
        <v>186</v>
      </c>
      <c r="C54" s="269" t="s">
        <v>187</v>
      </c>
      <c r="D54" s="268" t="s">
        <v>14</v>
      </c>
      <c r="E54" s="270">
        <f>'ACESSO 3'!H27</f>
        <v>1.34</v>
      </c>
      <c r="F54" s="542">
        <f>$F$39</f>
        <v>0.2</v>
      </c>
      <c r="G54" s="574">
        <f t="shared" si="17"/>
        <v>0.05</v>
      </c>
      <c r="H54" s="574">
        <f t="shared" ref="H54:H57" si="20">F54+G54</f>
        <v>0.25</v>
      </c>
      <c r="I54" s="578">
        <f t="shared" ref="I54:I57" si="21">ROUND(E54*H54,2)</f>
        <v>0.34</v>
      </c>
      <c r="J54" s="590"/>
    </row>
    <row r="55" spans="1:10" s="227" customFormat="1" ht="22.5">
      <c r="A55" s="256" t="s">
        <v>91</v>
      </c>
      <c r="B55" s="288" t="s">
        <v>192</v>
      </c>
      <c r="C55" s="269" t="s">
        <v>188</v>
      </c>
      <c r="D55" s="268" t="s">
        <v>59</v>
      </c>
      <c r="E55" s="278">
        <f>'ACESSO 3'!H33</f>
        <v>9.1150000000000002</v>
      </c>
      <c r="F55" s="542">
        <f>$F$40</f>
        <v>74.92</v>
      </c>
      <c r="G55" s="574">
        <f t="shared" si="17"/>
        <v>20.27</v>
      </c>
      <c r="H55" s="574">
        <f t="shared" si="20"/>
        <v>95.19</v>
      </c>
      <c r="I55" s="578">
        <f t="shared" si="21"/>
        <v>867.66</v>
      </c>
      <c r="J55" s="590"/>
    </row>
    <row r="56" spans="1:10" s="227" customFormat="1">
      <c r="A56" s="256" t="s">
        <v>92</v>
      </c>
      <c r="B56" s="288" t="s">
        <v>189</v>
      </c>
      <c r="C56" s="269" t="s">
        <v>190</v>
      </c>
      <c r="D56" s="268" t="s">
        <v>59</v>
      </c>
      <c r="E56" s="270">
        <f>'ACESSO 3'!H39</f>
        <v>9.1150000000000002</v>
      </c>
      <c r="F56" s="542">
        <f>$F$41</f>
        <v>2.89</v>
      </c>
      <c r="G56" s="574">
        <f t="shared" si="17"/>
        <v>0.78</v>
      </c>
      <c r="H56" s="574">
        <f t="shared" si="20"/>
        <v>3.67</v>
      </c>
      <c r="I56" s="578">
        <f t="shared" si="21"/>
        <v>33.450000000000003</v>
      </c>
      <c r="J56" s="590"/>
    </row>
    <row r="57" spans="1:10" s="227" customFormat="1" ht="22.5">
      <c r="A57" s="256" t="s">
        <v>93</v>
      </c>
      <c r="B57" s="579" t="s">
        <v>191</v>
      </c>
      <c r="C57" s="269" t="s">
        <v>193</v>
      </c>
      <c r="D57" s="412" t="s">
        <v>194</v>
      </c>
      <c r="E57" s="278">
        <f>'ACESSO 3'!H45</f>
        <v>547.15</v>
      </c>
      <c r="F57" s="542">
        <f>$F$42</f>
        <v>2.16</v>
      </c>
      <c r="G57" s="574">
        <f t="shared" si="17"/>
        <v>0.57999999999999996</v>
      </c>
      <c r="H57" s="574">
        <f t="shared" si="20"/>
        <v>2.74</v>
      </c>
      <c r="I57" s="578">
        <f t="shared" si="21"/>
        <v>1499.19</v>
      </c>
      <c r="J57" s="590"/>
    </row>
    <row r="58" spans="1:10" s="228" customFormat="1">
      <c r="A58" s="257" t="s">
        <v>204</v>
      </c>
      <c r="B58" s="580"/>
      <c r="C58" s="265" t="s">
        <v>288</v>
      </c>
      <c r="D58" s="275"/>
      <c r="E58" s="300"/>
      <c r="F58" s="544"/>
      <c r="G58" s="543"/>
      <c r="H58" s="576"/>
      <c r="I58" s="581"/>
      <c r="J58" s="367">
        <f>SUM(I59:I63)</f>
        <v>138950.68000000002</v>
      </c>
    </row>
    <row r="59" spans="1:10" s="246" customFormat="1">
      <c r="A59" s="256" t="s">
        <v>94</v>
      </c>
      <c r="B59" s="268" t="s">
        <v>20</v>
      </c>
      <c r="C59" s="269" t="s">
        <v>75</v>
      </c>
      <c r="D59" s="268" t="s">
        <v>14</v>
      </c>
      <c r="E59" s="277">
        <f>'ACESSO 3'!H51</f>
        <v>1154.05</v>
      </c>
      <c r="F59" s="542">
        <f>$F$44</f>
        <v>0.43</v>
      </c>
      <c r="G59" s="574">
        <f t="shared" si="17"/>
        <v>0.12</v>
      </c>
      <c r="H59" s="574">
        <f t="shared" ref="H59" si="22">F59+G59</f>
        <v>0.55000000000000004</v>
      </c>
      <c r="I59" s="578">
        <f t="shared" ref="I59" si="23">ROUND(E59*H59,2)</f>
        <v>634.73</v>
      </c>
      <c r="J59" s="588"/>
    </row>
    <row r="60" spans="1:10" s="246" customFormat="1" ht="22.5">
      <c r="A60" s="256" t="s">
        <v>95</v>
      </c>
      <c r="B60" s="268" t="s">
        <v>322</v>
      </c>
      <c r="C60" s="269" t="s">
        <v>74</v>
      </c>
      <c r="D60" s="268" t="s">
        <v>14</v>
      </c>
      <c r="E60" s="277">
        <f>'ACESSO 3'!H54</f>
        <v>1154.05</v>
      </c>
      <c r="F60" s="542">
        <f>$F$45</f>
        <v>57.61</v>
      </c>
      <c r="G60" s="574">
        <f>G45</f>
        <v>10.5</v>
      </c>
      <c r="H60" s="574">
        <f t="shared" ref="H60:H63" si="24">F60+G60</f>
        <v>68.11</v>
      </c>
      <c r="I60" s="578">
        <f t="shared" ref="I60:I63" si="25">ROUND(E60*H60,2)</f>
        <v>78602.350000000006</v>
      </c>
      <c r="J60" s="588"/>
    </row>
    <row r="61" spans="1:10" s="246" customFormat="1" ht="33.75">
      <c r="A61" s="256" t="s">
        <v>96</v>
      </c>
      <c r="B61" s="268" t="s">
        <v>18</v>
      </c>
      <c r="C61" s="269" t="s">
        <v>76</v>
      </c>
      <c r="D61" s="268" t="s">
        <v>14</v>
      </c>
      <c r="E61" s="277">
        <f>'ACESSO 3'!H57</f>
        <v>1288.97</v>
      </c>
      <c r="F61" s="542">
        <f>$F$46</f>
        <v>30.25</v>
      </c>
      <c r="G61" s="574">
        <f t="shared" si="17"/>
        <v>8.19</v>
      </c>
      <c r="H61" s="574">
        <f t="shared" si="24"/>
        <v>38.44</v>
      </c>
      <c r="I61" s="578">
        <f t="shared" si="25"/>
        <v>49548.01</v>
      </c>
      <c r="J61" s="588"/>
    </row>
    <row r="62" spans="1:10" s="246" customFormat="1" ht="22.5">
      <c r="A62" s="256" t="s">
        <v>97</v>
      </c>
      <c r="B62" s="268" t="s">
        <v>298</v>
      </c>
      <c r="C62" s="269" t="s">
        <v>299</v>
      </c>
      <c r="D62" s="268" t="s">
        <v>59</v>
      </c>
      <c r="E62" s="277">
        <f>'ACESSO 3'!H63</f>
        <v>15.23</v>
      </c>
      <c r="F62" s="542">
        <f>$F$47</f>
        <v>495.35</v>
      </c>
      <c r="G62" s="574">
        <f t="shared" si="17"/>
        <v>134.04</v>
      </c>
      <c r="H62" s="574">
        <f t="shared" si="24"/>
        <v>629.39</v>
      </c>
      <c r="I62" s="578">
        <f t="shared" si="25"/>
        <v>9585.61</v>
      </c>
      <c r="J62" s="585"/>
    </row>
    <row r="63" spans="1:10" s="246" customFormat="1" ht="12" thickBot="1">
      <c r="A63" s="256" t="s">
        <v>297</v>
      </c>
      <c r="B63" s="215" t="str">
        <f>B48</f>
        <v>COMP 6</v>
      </c>
      <c r="C63" s="223" t="str">
        <f>C48</f>
        <v>LIMPEZA DE RUAS (VARRIÇÃO E REMOÇÃO DE ENTULHOS)</v>
      </c>
      <c r="D63" s="268" t="s">
        <v>14</v>
      </c>
      <c r="E63" s="277">
        <f>'ACESSO 3'!H66</f>
        <v>1154.05</v>
      </c>
      <c r="F63" s="542">
        <f>$F$48</f>
        <v>0.39256199999999997</v>
      </c>
      <c r="G63" s="574">
        <f t="shared" si="17"/>
        <v>0.11</v>
      </c>
      <c r="H63" s="574">
        <f t="shared" si="24"/>
        <v>0.50256199999999995</v>
      </c>
      <c r="I63" s="578">
        <f t="shared" si="25"/>
        <v>579.98</v>
      </c>
      <c r="J63" s="585"/>
    </row>
    <row r="64" spans="1:10" ht="15.75" customHeight="1" thickBot="1">
      <c r="A64" s="706" t="s">
        <v>1</v>
      </c>
      <c r="B64" s="707"/>
      <c r="C64" s="707"/>
      <c r="D64" s="707"/>
      <c r="E64" s="707"/>
      <c r="F64" s="707"/>
      <c r="G64" s="707"/>
      <c r="H64" s="707"/>
      <c r="I64" s="708"/>
      <c r="J64" s="591">
        <f>SUM(J11:J63)</f>
        <v>716707.25000000012</v>
      </c>
    </row>
    <row r="65" spans="1:10">
      <c r="A65" s="410"/>
      <c r="B65" s="410"/>
      <c r="C65" s="595"/>
      <c r="D65" s="410"/>
      <c r="E65" s="411"/>
      <c r="G65" s="545"/>
      <c r="H65" s="545"/>
      <c r="I65" s="545"/>
      <c r="J65" s="546"/>
    </row>
    <row r="66" spans="1:10">
      <c r="A66" s="410"/>
      <c r="B66" s="410"/>
      <c r="C66" s="595"/>
      <c r="D66" s="410"/>
      <c r="E66" s="411"/>
      <c r="G66" s="545"/>
      <c r="H66" s="545"/>
      <c r="I66" s="545"/>
      <c r="J66" s="546"/>
    </row>
    <row r="67" spans="1:10">
      <c r="A67" s="410"/>
      <c r="B67" s="410"/>
      <c r="C67" s="595"/>
      <c r="D67" s="410"/>
      <c r="E67" s="411"/>
      <c r="G67" s="545"/>
      <c r="H67" s="545"/>
      <c r="I67" s="545"/>
      <c r="J67" s="546"/>
    </row>
    <row r="68" spans="1:10">
      <c r="A68" s="410"/>
      <c r="B68" s="410"/>
      <c r="C68" s="595"/>
      <c r="D68" s="410"/>
      <c r="E68" s="548"/>
      <c r="G68" s="545"/>
      <c r="H68" s="545"/>
      <c r="I68" s="545"/>
      <c r="J68" s="546"/>
    </row>
    <row r="74" spans="1:10">
      <c r="F74" s="552" t="s">
        <v>318</v>
      </c>
    </row>
  </sheetData>
  <mergeCells count="13">
    <mergeCell ref="A3:J3"/>
    <mergeCell ref="A4:J4"/>
    <mergeCell ref="A8:A9"/>
    <mergeCell ref="B8:B9"/>
    <mergeCell ref="C8:C9"/>
    <mergeCell ref="D8:D9"/>
    <mergeCell ref="E8:E9"/>
    <mergeCell ref="A5:J5"/>
    <mergeCell ref="A64:I64"/>
    <mergeCell ref="A18:J18"/>
    <mergeCell ref="F8:J8"/>
    <mergeCell ref="A34:J34"/>
    <mergeCell ref="A49:J49"/>
  </mergeCells>
  <phoneticPr fontId="47" type="noConversion"/>
  <pageMargins left="0.25" right="0.25" top="0.75" bottom="0.75" header="0.3" footer="0.3"/>
  <pageSetup paperSize="9" scale="7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topLeftCell="A13" workbookViewId="0">
      <selection activeCell="B15" sqref="B15"/>
    </sheetView>
  </sheetViews>
  <sheetFormatPr defaultRowHeight="15"/>
  <cols>
    <col min="1" max="1" width="12.5703125" customWidth="1"/>
    <col min="2" max="2" width="55.7109375" customWidth="1"/>
    <col min="3" max="3" width="11.7109375" customWidth="1"/>
    <col min="5" max="5" width="11.28515625" customWidth="1"/>
    <col min="6" max="6" width="14.5703125" customWidth="1"/>
    <col min="8" max="8" width="15.5703125" bestFit="1" customWidth="1"/>
  </cols>
  <sheetData>
    <row r="1" spans="1:8" ht="21">
      <c r="A1" s="744" t="s">
        <v>99</v>
      </c>
      <c r="B1" s="745"/>
      <c r="C1" s="745"/>
      <c r="D1" s="745"/>
      <c r="E1" s="745"/>
      <c r="F1" s="746"/>
    </row>
    <row r="2" spans="1:8" ht="14.25" customHeight="1">
      <c r="A2" s="747" t="s">
        <v>100</v>
      </c>
      <c r="B2" s="748"/>
      <c r="C2" s="748"/>
      <c r="D2" s="748"/>
      <c r="E2" s="748"/>
      <c r="F2" s="749"/>
    </row>
    <row r="3" spans="1:8" ht="21" customHeight="1" thickBot="1">
      <c r="A3" s="750" t="s">
        <v>319</v>
      </c>
      <c r="B3" s="751"/>
      <c r="C3" s="751"/>
      <c r="D3" s="751"/>
      <c r="E3" s="751"/>
      <c r="F3" s="752"/>
    </row>
    <row r="4" spans="1:8" s="211" customFormat="1" ht="15" customHeight="1">
      <c r="A4" s="756"/>
      <c r="B4" s="757"/>
      <c r="C4" s="757"/>
      <c r="D4" s="757"/>
      <c r="E4" s="757"/>
      <c r="F4" s="758"/>
    </row>
    <row r="5" spans="1:8" s="211" customFormat="1" ht="25.5">
      <c r="A5" s="596" t="s">
        <v>102</v>
      </c>
      <c r="B5" s="597"/>
      <c r="C5" s="598"/>
      <c r="D5" s="599"/>
      <c r="E5" s="597"/>
      <c r="F5" s="308"/>
    </row>
    <row r="6" spans="1:8" s="211" customFormat="1" ht="15" customHeight="1">
      <c r="A6" s="489" t="s">
        <v>373</v>
      </c>
      <c r="B6" s="597"/>
      <c r="C6" s="597"/>
      <c r="D6" s="597"/>
      <c r="E6" s="597"/>
      <c r="F6" s="308"/>
    </row>
    <row r="7" spans="1:8" s="211" customFormat="1" ht="15" customHeight="1">
      <c r="A7" s="383" t="s">
        <v>103</v>
      </c>
      <c r="B7" s="379">
        <v>0.27060000000000001</v>
      </c>
      <c r="C7" s="380"/>
      <c r="D7" s="759" t="s">
        <v>105</v>
      </c>
      <c r="E7" s="381">
        <v>0.84819999999999995</v>
      </c>
      <c r="F7" s="384" t="s">
        <v>313</v>
      </c>
    </row>
    <row r="8" spans="1:8" s="211" customFormat="1" ht="14.25">
      <c r="A8" s="385" t="s">
        <v>104</v>
      </c>
      <c r="B8" s="406">
        <v>0.14019999999999999</v>
      </c>
      <c r="C8" s="382"/>
      <c r="D8" s="760"/>
      <c r="E8" s="402">
        <v>0.47070000000000001</v>
      </c>
      <c r="F8" s="386" t="s">
        <v>314</v>
      </c>
    </row>
    <row r="9" spans="1:8" s="211" customFormat="1" ht="15.75">
      <c r="A9" s="753"/>
      <c r="B9" s="754"/>
      <c r="C9" s="754"/>
      <c r="D9" s="754"/>
      <c r="E9" s="754"/>
      <c r="F9" s="755"/>
    </row>
    <row r="10" spans="1:8" s="211" customFormat="1" ht="14.25">
      <c r="A10" s="600" t="s">
        <v>60</v>
      </c>
      <c r="B10" s="601"/>
      <c r="C10" s="602"/>
      <c r="D10" s="603"/>
      <c r="E10" s="603"/>
      <c r="F10" s="604"/>
    </row>
    <row r="11" spans="1:8" s="211" customFormat="1" ht="14.25">
      <c r="A11" s="387" t="s">
        <v>106</v>
      </c>
      <c r="B11" s="365" t="s">
        <v>347</v>
      </c>
      <c r="C11" s="366" t="s">
        <v>108</v>
      </c>
      <c r="D11" s="365" t="s">
        <v>107</v>
      </c>
      <c r="E11" s="365" t="s">
        <v>109</v>
      </c>
      <c r="F11" s="605" t="s">
        <v>66</v>
      </c>
    </row>
    <row r="12" spans="1:8" s="211" customFormat="1" ht="14.25">
      <c r="A12" s="389" t="s">
        <v>118</v>
      </c>
      <c r="B12" s="541" t="s">
        <v>343</v>
      </c>
      <c r="C12" s="606">
        <v>0.2</v>
      </c>
      <c r="D12" s="607" t="s">
        <v>56</v>
      </c>
      <c r="E12" s="608">
        <v>12771.04</v>
      </c>
      <c r="F12" s="609">
        <f t="shared" ref="F12:F13" si="0">ROUND(C12*E12,2)</f>
        <v>2554.21</v>
      </c>
    </row>
    <row r="13" spans="1:8" s="211" customFormat="1" ht="14.25">
      <c r="A13" s="389" t="s">
        <v>119</v>
      </c>
      <c r="B13" s="541" t="s">
        <v>344</v>
      </c>
      <c r="C13" s="606">
        <v>0.4</v>
      </c>
      <c r="D13" s="607" t="s">
        <v>56</v>
      </c>
      <c r="E13" s="608">
        <v>3432.98</v>
      </c>
      <c r="F13" s="609">
        <f t="shared" si="0"/>
        <v>1373.19</v>
      </c>
    </row>
    <row r="14" spans="1:8" s="211" customFormat="1" ht="33.75" customHeight="1">
      <c r="A14" s="388"/>
      <c r="B14" s="307"/>
      <c r="C14" s="734" t="s">
        <v>120</v>
      </c>
      <c r="D14" s="735"/>
      <c r="E14" s="736"/>
      <c r="F14" s="610">
        <f>SUM(F12:F13)</f>
        <v>3927.4</v>
      </c>
      <c r="H14" s="640"/>
    </row>
    <row r="15" spans="1:8" s="211" customFormat="1" ht="22.5" customHeight="1">
      <c r="A15" s="388"/>
      <c r="B15" s="307"/>
      <c r="C15" s="737" t="s">
        <v>121</v>
      </c>
      <c r="D15" s="738"/>
      <c r="E15" s="739"/>
      <c r="F15" s="611">
        <f>SUM(F12:F13)*B7</f>
        <v>1062.7544400000002</v>
      </c>
    </row>
    <row r="16" spans="1:8" s="211" customFormat="1" ht="22.5" customHeight="1">
      <c r="A16" s="388"/>
      <c r="B16" s="307"/>
      <c r="C16" s="740" t="s">
        <v>123</v>
      </c>
      <c r="D16" s="741"/>
      <c r="E16" s="742"/>
      <c r="F16" s="609">
        <f>SUM(F14:F15)</f>
        <v>4990.1544400000002</v>
      </c>
    </row>
    <row r="17" spans="1:8" s="211" customFormat="1" ht="22.5">
      <c r="A17" s="388"/>
      <c r="B17" s="307"/>
      <c r="C17" s="612" t="s">
        <v>291</v>
      </c>
      <c r="D17" s="607" t="s">
        <v>56</v>
      </c>
      <c r="E17" s="607">
        <v>4</v>
      </c>
      <c r="F17" s="609">
        <f>ROUND(F14*E17,2)</f>
        <v>15709.6</v>
      </c>
    </row>
    <row r="18" spans="1:8" s="211" customFormat="1" ht="14.25">
      <c r="A18" s="388"/>
      <c r="B18" s="307"/>
      <c r="C18" s="612" t="s">
        <v>292</v>
      </c>
      <c r="D18" s="607" t="s">
        <v>56</v>
      </c>
      <c r="E18" s="607">
        <v>4</v>
      </c>
      <c r="F18" s="609">
        <f>ROUND(F15*E18,2)</f>
        <v>4251.0200000000004</v>
      </c>
    </row>
    <row r="19" spans="1:8" s="211" customFormat="1" ht="22.5">
      <c r="A19" s="390"/>
      <c r="B19" s="307"/>
      <c r="C19" s="612" t="s">
        <v>293</v>
      </c>
      <c r="D19" s="607" t="s">
        <v>56</v>
      </c>
      <c r="E19" s="607">
        <v>4</v>
      </c>
      <c r="F19" s="609">
        <f>ROUND(F16*E19,2)</f>
        <v>19960.62</v>
      </c>
      <c r="G19" s="641"/>
      <c r="H19" s="613"/>
    </row>
    <row r="20" spans="1:8" s="211" customFormat="1" ht="14.25">
      <c r="A20" s="600" t="s">
        <v>62</v>
      </c>
      <c r="B20" s="601"/>
      <c r="C20" s="602"/>
      <c r="D20" s="603"/>
      <c r="E20" s="603"/>
      <c r="F20" s="604"/>
    </row>
    <row r="21" spans="1:8" s="211" customFormat="1" ht="14.25">
      <c r="A21" s="387" t="s">
        <v>106</v>
      </c>
      <c r="B21" s="365" t="s">
        <v>349</v>
      </c>
      <c r="C21" s="366" t="s">
        <v>108</v>
      </c>
      <c r="D21" s="365" t="s">
        <v>107</v>
      </c>
      <c r="E21" s="365" t="s">
        <v>109</v>
      </c>
      <c r="F21" s="605" t="s">
        <v>66</v>
      </c>
    </row>
    <row r="22" spans="1:8" s="211" customFormat="1" ht="22.5">
      <c r="A22" s="389" t="s">
        <v>342</v>
      </c>
      <c r="B22" s="541" t="s">
        <v>348</v>
      </c>
      <c r="C22" s="606">
        <f>176</f>
        <v>176</v>
      </c>
      <c r="D22" s="607" t="s">
        <v>63</v>
      </c>
      <c r="E22" s="490">
        <v>12.32</v>
      </c>
      <c r="F22" s="609">
        <f>ROUND(C22*E22,2)</f>
        <v>2168.3200000000002</v>
      </c>
    </row>
    <row r="23" spans="1:8" s="211" customFormat="1" ht="22.5">
      <c r="A23" s="389" t="s">
        <v>114</v>
      </c>
      <c r="B23" s="307" t="s">
        <v>115</v>
      </c>
      <c r="C23" s="606">
        <v>1</v>
      </c>
      <c r="D23" s="607" t="s">
        <v>56</v>
      </c>
      <c r="E23" s="490">
        <f>220*2</f>
        <v>440</v>
      </c>
      <c r="F23" s="609">
        <f>ROUND(C23*E23,2)</f>
        <v>440</v>
      </c>
    </row>
    <row r="24" spans="1:8" s="211" customFormat="1" ht="22.5">
      <c r="A24" s="388" t="s">
        <v>110</v>
      </c>
      <c r="B24" s="547" t="s">
        <v>111</v>
      </c>
      <c r="C24" s="606">
        <v>100</v>
      </c>
      <c r="D24" s="607" t="s">
        <v>112</v>
      </c>
      <c r="E24" s="490">
        <v>0.79</v>
      </c>
      <c r="F24" s="609">
        <f t="shared" ref="F24:F26" si="1">ROUND(C24*E24,2)</f>
        <v>79</v>
      </c>
    </row>
    <row r="25" spans="1:8" s="211" customFormat="1" ht="14.25">
      <c r="A25" s="388" t="s">
        <v>113</v>
      </c>
      <c r="B25" s="307" t="s">
        <v>374</v>
      </c>
      <c r="C25" s="606">
        <v>10</v>
      </c>
      <c r="D25" s="607" t="s">
        <v>59</v>
      </c>
      <c r="E25" s="490">
        <v>14.94</v>
      </c>
      <c r="F25" s="609">
        <f t="shared" si="1"/>
        <v>149.4</v>
      </c>
    </row>
    <row r="26" spans="1:8" s="211" customFormat="1" ht="22.5">
      <c r="A26" s="389" t="s">
        <v>116</v>
      </c>
      <c r="B26" s="307" t="s">
        <v>117</v>
      </c>
      <c r="C26" s="606">
        <v>1</v>
      </c>
      <c r="D26" s="607" t="s">
        <v>56</v>
      </c>
      <c r="E26" s="614">
        <v>130</v>
      </c>
      <c r="F26" s="609">
        <f t="shared" si="1"/>
        <v>130</v>
      </c>
    </row>
    <row r="27" spans="1:8" s="211" customFormat="1" ht="14.25">
      <c r="A27" s="368"/>
      <c r="B27" s="307"/>
      <c r="C27" s="732" t="s">
        <v>120</v>
      </c>
      <c r="D27" s="732"/>
      <c r="E27" s="732"/>
      <c r="F27" s="615">
        <f>SUM(F22:F26)</f>
        <v>2966.7200000000003</v>
      </c>
    </row>
    <row r="28" spans="1:8" s="211" customFormat="1" ht="14.25">
      <c r="A28" s="368"/>
      <c r="B28" s="307"/>
      <c r="C28" s="733" t="s">
        <v>122</v>
      </c>
      <c r="D28" s="733"/>
      <c r="E28" s="733"/>
      <c r="F28" s="616">
        <f>(F22+F23+F24+F25+F26)*B8</f>
        <v>415.934144</v>
      </c>
    </row>
    <row r="29" spans="1:8" s="211" customFormat="1" ht="14.25">
      <c r="A29" s="368"/>
      <c r="B29" s="307"/>
      <c r="C29" s="743" t="s">
        <v>123</v>
      </c>
      <c r="D29" s="743"/>
      <c r="E29" s="743"/>
      <c r="F29" s="615">
        <f>SUM(F27:F28)</f>
        <v>3382.6541440000001</v>
      </c>
    </row>
    <row r="30" spans="1:8" s="211" customFormat="1" ht="22.5">
      <c r="A30" s="368"/>
      <c r="B30" s="307"/>
      <c r="C30" s="612" t="s">
        <v>291</v>
      </c>
      <c r="D30" s="607" t="s">
        <v>56</v>
      </c>
      <c r="E30" s="607">
        <v>4</v>
      </c>
      <c r="F30" s="615">
        <f>F27*E30</f>
        <v>11866.880000000001</v>
      </c>
    </row>
    <row r="31" spans="1:8" s="211" customFormat="1" ht="14.25">
      <c r="A31" s="368"/>
      <c r="B31" s="307"/>
      <c r="C31" s="612" t="s">
        <v>292</v>
      </c>
      <c r="D31" s="607" t="s">
        <v>56</v>
      </c>
      <c r="E31" s="607">
        <v>4</v>
      </c>
      <c r="F31" s="615">
        <f>F28*E31</f>
        <v>1663.736576</v>
      </c>
    </row>
    <row r="32" spans="1:8" s="211" customFormat="1" ht="22.5">
      <c r="A32" s="368"/>
      <c r="B32" s="307"/>
      <c r="C32" s="612" t="s">
        <v>293</v>
      </c>
      <c r="D32" s="607" t="s">
        <v>56</v>
      </c>
      <c r="E32" s="607">
        <v>4</v>
      </c>
      <c r="F32" s="615">
        <f>SUM(F30:F31)</f>
        <v>13530.616576</v>
      </c>
    </row>
    <row r="33" spans="1:6" s="211" customFormat="1" ht="14.25">
      <c r="A33" s="617" t="s">
        <v>64</v>
      </c>
      <c r="B33" s="618"/>
      <c r="C33" s="618"/>
      <c r="D33" s="618"/>
      <c r="E33" s="618"/>
      <c r="F33" s="619"/>
    </row>
    <row r="34" spans="1:6" s="211" customFormat="1" ht="14.25">
      <c r="A34" s="387" t="s">
        <v>106</v>
      </c>
      <c r="B34" s="365" t="s">
        <v>124</v>
      </c>
      <c r="C34" s="369" t="s">
        <v>107</v>
      </c>
      <c r="D34" s="370" t="s">
        <v>108</v>
      </c>
      <c r="E34" s="370" t="s">
        <v>109</v>
      </c>
      <c r="F34" s="371" t="s">
        <v>66</v>
      </c>
    </row>
    <row r="35" spans="1:6" s="211" customFormat="1" ht="45">
      <c r="A35" s="389" t="s">
        <v>125</v>
      </c>
      <c r="B35" s="620" t="s">
        <v>126</v>
      </c>
      <c r="C35" s="621" t="s">
        <v>63</v>
      </c>
      <c r="D35" s="622">
        <v>32</v>
      </c>
      <c r="E35" s="491">
        <v>132.12</v>
      </c>
      <c r="F35" s="623">
        <f>ROUND(E35*D35,2)</f>
        <v>4227.84</v>
      </c>
    </row>
    <row r="36" spans="1:6" s="211" customFormat="1" ht="14.25">
      <c r="A36" s="394" t="s">
        <v>325</v>
      </c>
      <c r="B36" s="375" t="s">
        <v>136</v>
      </c>
      <c r="C36" s="624" t="s">
        <v>63</v>
      </c>
      <c r="D36" s="622">
        <f>8*4</f>
        <v>32</v>
      </c>
      <c r="E36" s="490">
        <v>12.95</v>
      </c>
      <c r="F36" s="623">
        <f>ROUND(E36*D36,2)</f>
        <v>414.4</v>
      </c>
    </row>
    <row r="37" spans="1:6" s="211" customFormat="1" ht="33.75" customHeight="1">
      <c r="A37" s="625"/>
      <c r="B37" s="626"/>
      <c r="C37" s="734" t="s">
        <v>120</v>
      </c>
      <c r="D37" s="735"/>
      <c r="E37" s="736"/>
      <c r="F37" s="627">
        <f>SUM(F35:F36)</f>
        <v>4642.24</v>
      </c>
    </row>
    <row r="38" spans="1:6" s="211" customFormat="1" ht="22.5" customHeight="1">
      <c r="A38" s="625"/>
      <c r="B38" s="626"/>
      <c r="C38" s="737" t="s">
        <v>121</v>
      </c>
      <c r="D38" s="738"/>
      <c r="E38" s="739"/>
      <c r="F38" s="628">
        <f>ROUND(F37*B7,2)</f>
        <v>1256.19</v>
      </c>
    </row>
    <row r="39" spans="1:6" s="211" customFormat="1" ht="22.5" customHeight="1">
      <c r="A39" s="625"/>
      <c r="B39" s="626"/>
      <c r="C39" s="740" t="s">
        <v>123</v>
      </c>
      <c r="D39" s="741"/>
      <c r="E39" s="742"/>
      <c r="F39" s="623">
        <f>SUM(F37:F38)</f>
        <v>5898.43</v>
      </c>
    </row>
    <row r="40" spans="1:6" s="211" customFormat="1" ht="14.25" customHeight="1">
      <c r="A40" s="391" t="s">
        <v>65</v>
      </c>
      <c r="B40" s="629"/>
      <c r="C40" s="630"/>
      <c r="D40" s="629"/>
      <c r="E40" s="629"/>
      <c r="F40" s="631"/>
    </row>
    <row r="41" spans="1:6" s="211" customFormat="1" ht="14.25" customHeight="1">
      <c r="A41" s="387" t="s">
        <v>106</v>
      </c>
      <c r="B41" s="365" t="s">
        <v>127</v>
      </c>
      <c r="C41" s="366" t="s">
        <v>107</v>
      </c>
      <c r="D41" s="370" t="s">
        <v>108</v>
      </c>
      <c r="E41" s="365" t="s">
        <v>109</v>
      </c>
      <c r="F41" s="371" t="s">
        <v>66</v>
      </c>
    </row>
    <row r="42" spans="1:6" s="211" customFormat="1" ht="49.5" customHeight="1">
      <c r="A42" s="389" t="s">
        <v>125</v>
      </c>
      <c r="B42" s="620" t="s">
        <v>126</v>
      </c>
      <c r="C42" s="621" t="s">
        <v>63</v>
      </c>
      <c r="D42" s="622">
        <v>32</v>
      </c>
      <c r="E42" s="491">
        <v>132.12</v>
      </c>
      <c r="F42" s="623">
        <f>ROUND(E42*D42,2)</f>
        <v>4227.84</v>
      </c>
    </row>
    <row r="43" spans="1:6" s="211" customFormat="1" ht="14.25">
      <c r="A43" s="394" t="s">
        <v>325</v>
      </c>
      <c r="B43" s="375" t="s">
        <v>136</v>
      </c>
      <c r="C43" s="624" t="s">
        <v>63</v>
      </c>
      <c r="D43" s="622">
        <f>8*4</f>
        <v>32</v>
      </c>
      <c r="E43" s="490">
        <v>12.95</v>
      </c>
      <c r="F43" s="623">
        <f>ROUND(E43*D43,2)</f>
        <v>414.4</v>
      </c>
    </row>
    <row r="44" spans="1:6" s="211" customFormat="1" ht="33.75" customHeight="1">
      <c r="A44" s="625"/>
      <c r="B44" s="626"/>
      <c r="C44" s="734" t="s">
        <v>120</v>
      </c>
      <c r="D44" s="735"/>
      <c r="E44" s="736"/>
      <c r="F44" s="623">
        <f>F42+F43</f>
        <v>4642.24</v>
      </c>
    </row>
    <row r="45" spans="1:6" s="211" customFormat="1" ht="22.5" customHeight="1">
      <c r="A45" s="625"/>
      <c r="B45" s="626"/>
      <c r="C45" s="737" t="s">
        <v>121</v>
      </c>
      <c r="D45" s="738"/>
      <c r="E45" s="739"/>
      <c r="F45" s="610">
        <f>ROUND(F44*B7,2)</f>
        <v>1256.19</v>
      </c>
    </row>
    <row r="46" spans="1:6" s="211" customFormat="1" ht="22.5" customHeight="1">
      <c r="A46" s="625"/>
      <c r="B46" s="626"/>
      <c r="C46" s="740" t="s">
        <v>123</v>
      </c>
      <c r="D46" s="741"/>
      <c r="E46" s="742"/>
      <c r="F46" s="623">
        <f>SUM(F44:F45)</f>
        <v>5898.43</v>
      </c>
    </row>
    <row r="47" spans="1:6" s="211" customFormat="1" ht="14.25">
      <c r="A47" s="600" t="s">
        <v>322</v>
      </c>
      <c r="B47" s="629"/>
      <c r="C47" s="630"/>
      <c r="D47" s="632"/>
      <c r="E47" s="629"/>
      <c r="F47" s="633"/>
    </row>
    <row r="48" spans="1:6" s="211" customFormat="1" ht="33.75">
      <c r="A48" s="392" t="s">
        <v>106</v>
      </c>
      <c r="B48" s="311" t="s">
        <v>129</v>
      </c>
      <c r="C48" s="366" t="s">
        <v>107</v>
      </c>
      <c r="D48" s="372" t="s">
        <v>108</v>
      </c>
      <c r="E48" s="365" t="s">
        <v>109</v>
      </c>
      <c r="F48" s="373" t="s">
        <v>66</v>
      </c>
    </row>
    <row r="49" spans="1:6" s="211" customFormat="1" ht="22.5">
      <c r="A49" s="393" t="s">
        <v>183</v>
      </c>
      <c r="B49" s="374" t="s">
        <v>130</v>
      </c>
      <c r="C49" s="624" t="s">
        <v>131</v>
      </c>
      <c r="D49" s="634">
        <v>3.5000000000000003E-2</v>
      </c>
      <c r="E49" s="648">
        <f>ROUND(AVERAGE(950,750,630),2)</f>
        <v>776.67</v>
      </c>
      <c r="F49" s="635">
        <f t="shared" ref="F49:F54" si="2">ROUND(D49*E49,2)</f>
        <v>27.18</v>
      </c>
    </row>
    <row r="50" spans="1:6" s="211" customFormat="1" ht="14.25">
      <c r="A50" s="394" t="s">
        <v>132</v>
      </c>
      <c r="B50" s="375" t="s">
        <v>133</v>
      </c>
      <c r="C50" s="624" t="s">
        <v>59</v>
      </c>
      <c r="D50" s="636">
        <v>2.3E-2</v>
      </c>
      <c r="E50" s="649">
        <v>62</v>
      </c>
      <c r="F50" s="635">
        <f t="shared" si="2"/>
        <v>1.43</v>
      </c>
    </row>
    <row r="51" spans="1:6" s="211" customFormat="1" ht="14.25">
      <c r="A51" s="394" t="s">
        <v>134</v>
      </c>
      <c r="B51" s="375" t="s">
        <v>135</v>
      </c>
      <c r="C51" s="624" t="s">
        <v>63</v>
      </c>
      <c r="D51" s="622">
        <v>0.4</v>
      </c>
      <c r="E51" s="491">
        <v>16.89</v>
      </c>
      <c r="F51" s="635">
        <f t="shared" si="2"/>
        <v>6.76</v>
      </c>
    </row>
    <row r="52" spans="1:6" s="211" customFormat="1" ht="14.25">
      <c r="A52" s="394" t="s">
        <v>325</v>
      </c>
      <c r="B52" s="375" t="s">
        <v>136</v>
      </c>
      <c r="C52" s="624" t="s">
        <v>63</v>
      </c>
      <c r="D52" s="622">
        <v>0.91</v>
      </c>
      <c r="E52" s="490">
        <v>12.95</v>
      </c>
      <c r="F52" s="635">
        <f t="shared" si="2"/>
        <v>11.78</v>
      </c>
    </row>
    <row r="53" spans="1:6" s="211" customFormat="1" ht="22.5">
      <c r="A53" s="390" t="s">
        <v>350</v>
      </c>
      <c r="B53" s="368" t="s">
        <v>137</v>
      </c>
      <c r="C53" s="376" t="s">
        <v>138</v>
      </c>
      <c r="D53" s="377">
        <v>0.1</v>
      </c>
      <c r="E53" s="650">
        <v>60</v>
      </c>
      <c r="F53" s="635">
        <f t="shared" si="2"/>
        <v>6</v>
      </c>
    </row>
    <row r="54" spans="1:6" s="211" customFormat="1" ht="14.25">
      <c r="A54" s="390" t="s">
        <v>351</v>
      </c>
      <c r="B54" s="368" t="s">
        <v>139</v>
      </c>
      <c r="C54" s="376" t="s">
        <v>140</v>
      </c>
      <c r="D54" s="377">
        <v>9.11</v>
      </c>
      <c r="E54" s="650">
        <v>0.49</v>
      </c>
      <c r="F54" s="635">
        <f t="shared" si="2"/>
        <v>4.46</v>
      </c>
    </row>
    <row r="55" spans="1:6" s="211" customFormat="1" ht="33.75" customHeight="1">
      <c r="A55" s="394"/>
      <c r="B55" s="375"/>
      <c r="C55" s="732" t="s">
        <v>120</v>
      </c>
      <c r="D55" s="732"/>
      <c r="E55" s="732"/>
      <c r="F55" s="623">
        <f>SUM(F49:F54)</f>
        <v>57.61</v>
      </c>
    </row>
    <row r="56" spans="1:6" s="211" customFormat="1" ht="22.5" customHeight="1">
      <c r="A56" s="394"/>
      <c r="B56" s="375"/>
      <c r="C56" s="733" t="s">
        <v>121</v>
      </c>
      <c r="D56" s="733"/>
      <c r="E56" s="733"/>
      <c r="F56" s="623">
        <f>ROUND((F51+F52)*B7,2)</f>
        <v>5.0199999999999996</v>
      </c>
    </row>
    <row r="57" spans="1:6" ht="22.5" customHeight="1">
      <c r="A57" s="394"/>
      <c r="B57" s="375"/>
      <c r="C57" s="733" t="s">
        <v>122</v>
      </c>
      <c r="D57" s="733"/>
      <c r="E57" s="733"/>
      <c r="F57" s="623">
        <f>ROUND((F49+F50+F53+F54)*B8,2)</f>
        <v>5.48</v>
      </c>
    </row>
    <row r="58" spans="1:6" ht="23.25" customHeight="1" thickBot="1">
      <c r="A58" s="395"/>
      <c r="B58" s="378"/>
      <c r="C58" s="728" t="s">
        <v>123</v>
      </c>
      <c r="D58" s="728"/>
      <c r="E58" s="728"/>
      <c r="F58" s="637">
        <f>SUM(F55:F57)</f>
        <v>68.11</v>
      </c>
    </row>
    <row r="59" spans="1:6">
      <c r="A59" s="729" t="s">
        <v>352</v>
      </c>
      <c r="B59" s="730"/>
      <c r="C59" s="730"/>
      <c r="D59" s="730"/>
      <c r="E59" s="730"/>
      <c r="F59" s="731"/>
    </row>
    <row r="60" spans="1:6">
      <c r="A60" s="392" t="s">
        <v>106</v>
      </c>
      <c r="B60" s="311" t="s">
        <v>324</v>
      </c>
      <c r="C60" s="366" t="s">
        <v>107</v>
      </c>
      <c r="D60" s="372" t="s">
        <v>108</v>
      </c>
      <c r="E60" s="365" t="s">
        <v>109</v>
      </c>
      <c r="F60" s="373" t="s">
        <v>66</v>
      </c>
    </row>
    <row r="61" spans="1:6">
      <c r="A61" s="393" t="s">
        <v>325</v>
      </c>
      <c r="B61" s="374" t="s">
        <v>136</v>
      </c>
      <c r="C61" s="624" t="s">
        <v>63</v>
      </c>
      <c r="D61" s="634">
        <v>2.7799999999999998E-2</v>
      </c>
      <c r="E61" s="648">
        <v>12.95</v>
      </c>
      <c r="F61" s="635">
        <f>D61*E61</f>
        <v>0.36000999999999994</v>
      </c>
    </row>
    <row r="62" spans="1:6" ht="22.5">
      <c r="A62" s="394" t="s">
        <v>326</v>
      </c>
      <c r="B62" s="375" t="s">
        <v>327</v>
      </c>
      <c r="C62" s="624" t="s">
        <v>328</v>
      </c>
      <c r="D62" s="636">
        <v>6.2600000000000003E-2</v>
      </c>
      <c r="E62" s="649">
        <v>0.52</v>
      </c>
      <c r="F62" s="635">
        <f>D62*E62</f>
        <v>3.2552000000000005E-2</v>
      </c>
    </row>
    <row r="63" spans="1:6">
      <c r="A63" s="394"/>
      <c r="B63" s="375"/>
      <c r="C63" s="732" t="s">
        <v>120</v>
      </c>
      <c r="D63" s="732"/>
      <c r="E63" s="732"/>
      <c r="F63" s="623">
        <f>SUM(F61:F62)</f>
        <v>0.39256199999999997</v>
      </c>
    </row>
    <row r="64" spans="1:6">
      <c r="A64" s="394"/>
      <c r="B64" s="375"/>
      <c r="C64" s="733" t="s">
        <v>121</v>
      </c>
      <c r="D64" s="733"/>
      <c r="E64" s="733"/>
      <c r="F64" s="623">
        <f>F63*B7</f>
        <v>0.1062272772</v>
      </c>
    </row>
    <row r="65" spans="1:6" ht="15.75" thickBot="1">
      <c r="A65" s="395"/>
      <c r="B65" s="378"/>
      <c r="C65" s="728" t="s">
        <v>123</v>
      </c>
      <c r="D65" s="728"/>
      <c r="E65" s="728"/>
      <c r="F65" s="637">
        <f>SUM(F63:F64)</f>
        <v>0.49878927719999999</v>
      </c>
    </row>
  </sheetData>
  <mergeCells count="26">
    <mergeCell ref="C55:E55"/>
    <mergeCell ref="C56:E56"/>
    <mergeCell ref="C57:E57"/>
    <mergeCell ref="C29:E29"/>
    <mergeCell ref="A1:F1"/>
    <mergeCell ref="A2:F2"/>
    <mergeCell ref="A3:F3"/>
    <mergeCell ref="A9:F9"/>
    <mergeCell ref="A4:F4"/>
    <mergeCell ref="D7:D8"/>
    <mergeCell ref="C46:E46"/>
    <mergeCell ref="C37:E37"/>
    <mergeCell ref="C38:E38"/>
    <mergeCell ref="C39:E39"/>
    <mergeCell ref="C44:E44"/>
    <mergeCell ref="C45:E45"/>
    <mergeCell ref="C14:E14"/>
    <mergeCell ref="C15:E15"/>
    <mergeCell ref="C16:E16"/>
    <mergeCell ref="C27:E27"/>
    <mergeCell ref="C28:E28"/>
    <mergeCell ref="C65:E65"/>
    <mergeCell ref="C58:E58"/>
    <mergeCell ref="A59:F59"/>
    <mergeCell ref="C63:E63"/>
    <mergeCell ref="C64:E64"/>
  </mergeCells>
  <pageMargins left="0.511811024" right="0.511811024" top="0.78740157499999996" bottom="0.78740157499999996" header="0.31496062000000002" footer="0.31496062000000002"/>
  <pageSetup paperSize="9" scale="5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74"/>
  <sheetViews>
    <sheetView topLeftCell="A61" workbookViewId="0">
      <selection activeCell="H65" sqref="H65"/>
    </sheetView>
  </sheetViews>
  <sheetFormatPr defaultColWidth="9.140625" defaultRowHeight="15"/>
  <cols>
    <col min="1" max="1" width="10.42578125" customWidth="1"/>
    <col min="2" max="2" width="13.42578125" customWidth="1"/>
    <col min="3" max="3" width="61.7109375" customWidth="1"/>
    <col min="4" max="4" width="9.85546875" customWidth="1"/>
    <col min="5" max="5" width="9.42578125" customWidth="1"/>
    <col min="6" max="6" width="11.140625" customWidth="1"/>
    <col min="7" max="7" width="8.42578125" customWidth="1"/>
    <col min="8" max="8" width="9.42578125" customWidth="1"/>
    <col min="10" max="10" width="11.85546875" customWidth="1"/>
  </cols>
  <sheetData>
    <row r="1" spans="1:8" ht="21">
      <c r="A1" s="767" t="s">
        <v>99</v>
      </c>
      <c r="B1" s="768"/>
      <c r="C1" s="768"/>
      <c r="D1" s="768"/>
      <c r="E1" s="768"/>
      <c r="F1" s="768"/>
      <c r="G1" s="768"/>
      <c r="H1" s="769"/>
    </row>
    <row r="2" spans="1:8" ht="14.25" customHeight="1">
      <c r="A2" s="770" t="s">
        <v>100</v>
      </c>
      <c r="B2" s="771"/>
      <c r="C2" s="771"/>
      <c r="D2" s="771"/>
      <c r="E2" s="771"/>
      <c r="F2" s="771"/>
      <c r="G2" s="771"/>
      <c r="H2" s="749"/>
    </row>
    <row r="3" spans="1:8" ht="21" customHeight="1" thickBot="1">
      <c r="A3" s="772" t="s">
        <v>367</v>
      </c>
      <c r="B3" s="773"/>
      <c r="C3" s="773"/>
      <c r="D3" s="773"/>
      <c r="E3" s="773"/>
      <c r="F3" s="773"/>
      <c r="G3" s="773"/>
      <c r="H3" s="774"/>
    </row>
    <row r="4" spans="1:8" ht="15" customHeight="1">
      <c r="A4" s="775" t="s">
        <v>101</v>
      </c>
      <c r="B4" s="757"/>
      <c r="C4" s="757"/>
      <c r="D4" s="757"/>
      <c r="E4" s="757"/>
      <c r="F4" s="757"/>
      <c r="G4" s="253"/>
      <c r="H4" s="254"/>
    </row>
    <row r="5" spans="1:8" ht="15" customHeight="1">
      <c r="A5" s="25" t="s">
        <v>102</v>
      </c>
      <c r="B5" s="26"/>
      <c r="C5" s="26"/>
      <c r="D5" s="26"/>
      <c r="E5" s="341"/>
      <c r="F5" s="26"/>
      <c r="G5" s="341"/>
      <c r="H5" s="403"/>
    </row>
    <row r="6" spans="1:8" ht="15" customHeight="1">
      <c r="A6" s="475" t="s">
        <v>366</v>
      </c>
      <c r="B6" s="26"/>
      <c r="C6" s="26"/>
      <c r="D6" s="26"/>
      <c r="E6" s="341"/>
      <c r="F6" s="26"/>
      <c r="G6" s="341"/>
      <c r="H6" s="403"/>
    </row>
    <row r="7" spans="1:8" ht="15" customHeight="1">
      <c r="A7" s="475" t="s">
        <v>369</v>
      </c>
      <c r="B7" s="26"/>
      <c r="C7" s="26"/>
      <c r="D7" s="26"/>
      <c r="E7" s="341"/>
      <c r="F7" s="26"/>
      <c r="G7" s="341"/>
      <c r="H7" s="403"/>
    </row>
    <row r="8" spans="1:8">
      <c r="A8" s="32"/>
      <c r="B8" s="33"/>
      <c r="C8" s="213"/>
      <c r="D8" s="58"/>
      <c r="E8" s="35"/>
      <c r="F8" s="35"/>
      <c r="G8" s="36"/>
      <c r="H8" s="37"/>
    </row>
    <row r="9" spans="1:8" s="318" customFormat="1" ht="12.75">
      <c r="A9" s="29" t="s">
        <v>27</v>
      </c>
      <c r="B9" s="31"/>
      <c r="C9" s="776" t="s">
        <v>2</v>
      </c>
      <c r="D9" s="776"/>
      <c r="E9" s="776"/>
      <c r="F9" s="776"/>
      <c r="G9" s="776"/>
      <c r="H9" s="777"/>
    </row>
    <row r="10" spans="1:8" s="318" customFormat="1" ht="12.75">
      <c r="A10" s="309"/>
      <c r="B10" s="255"/>
      <c r="C10" s="319"/>
      <c r="D10" s="319"/>
      <c r="E10" s="319"/>
      <c r="F10" s="319"/>
      <c r="G10" s="319"/>
      <c r="H10" s="320"/>
    </row>
    <row r="11" spans="1:8" s="318" customFormat="1" ht="12.75">
      <c r="A11" s="321" t="s">
        <v>15</v>
      </c>
      <c r="B11" s="269" t="s">
        <v>21</v>
      </c>
      <c r="C11" s="322" t="s">
        <v>141</v>
      </c>
      <c r="D11" s="243">
        <v>1.5</v>
      </c>
      <c r="E11" s="30" t="s">
        <v>142</v>
      </c>
      <c r="F11" s="30">
        <v>2.4</v>
      </c>
      <c r="G11" s="64" t="s">
        <v>14</v>
      </c>
      <c r="H11" s="89">
        <f>D11*F11</f>
        <v>3.5999999999999996</v>
      </c>
    </row>
    <row r="12" spans="1:8" s="318" customFormat="1" ht="12.75">
      <c r="A12" s="323"/>
      <c r="B12" s="324"/>
      <c r="C12" s="325"/>
      <c r="D12" s="80"/>
      <c r="E12" s="80"/>
      <c r="F12" s="80"/>
      <c r="G12" s="81"/>
      <c r="H12" s="82"/>
    </row>
    <row r="13" spans="1:8" s="318" customFormat="1" ht="25.5">
      <c r="A13" s="326" t="s">
        <v>77</v>
      </c>
      <c r="B13" s="339" t="s">
        <v>19</v>
      </c>
      <c r="C13" s="328" t="s">
        <v>143</v>
      </c>
      <c r="D13" s="42"/>
      <c r="E13" s="42"/>
      <c r="F13" s="42"/>
      <c r="G13" s="43" t="s">
        <v>144</v>
      </c>
      <c r="H13" s="85">
        <f>F17</f>
        <v>1881.3</v>
      </c>
    </row>
    <row r="14" spans="1:8" s="318" customFormat="1" ht="12.75">
      <c r="A14" s="44"/>
      <c r="B14" s="45"/>
      <c r="C14" s="329"/>
      <c r="D14" s="46"/>
      <c r="E14" s="46"/>
      <c r="F14" s="46"/>
      <c r="G14" s="330"/>
      <c r="H14" s="47"/>
    </row>
    <row r="15" spans="1:8" s="318" customFormat="1" ht="12.75">
      <c r="A15" s="32"/>
      <c r="B15" s="33"/>
      <c r="C15" s="331" t="s">
        <v>302</v>
      </c>
      <c r="D15" s="34" t="s">
        <v>146</v>
      </c>
      <c r="E15" s="34" t="s">
        <v>147</v>
      </c>
      <c r="F15" s="34" t="s">
        <v>148</v>
      </c>
      <c r="G15" s="77"/>
      <c r="H15" s="37"/>
    </row>
    <row r="16" spans="1:8" s="318" customFormat="1" ht="12.75">
      <c r="A16" s="32"/>
      <c r="B16" s="33"/>
      <c r="C16" s="332" t="str">
        <f>A3</f>
        <v>Acesso 1</v>
      </c>
      <c r="D16" s="645">
        <v>376.26</v>
      </c>
      <c r="E16" s="645">
        <v>5</v>
      </c>
      <c r="F16" s="310">
        <f>D16*E16</f>
        <v>1881.3</v>
      </c>
      <c r="G16" s="77"/>
      <c r="H16" s="37"/>
    </row>
    <row r="17" spans="1:8" s="318" customFormat="1" ht="12.75">
      <c r="A17" s="32"/>
      <c r="B17" s="33"/>
      <c r="C17" s="333"/>
      <c r="D17" s="761" t="s">
        <v>149</v>
      </c>
      <c r="E17" s="761"/>
      <c r="F17" s="49">
        <f>SUM(F16:F16)</f>
        <v>1881.3</v>
      </c>
      <c r="G17" s="77"/>
      <c r="H17" s="37"/>
    </row>
    <row r="18" spans="1:8" s="318" customFormat="1" ht="12.75">
      <c r="A18" s="32"/>
      <c r="B18" s="33"/>
      <c r="C18" s="333"/>
      <c r="D18" s="35"/>
      <c r="E18" s="35"/>
      <c r="F18" s="35"/>
      <c r="G18" s="77"/>
      <c r="H18" s="37"/>
    </row>
    <row r="19" spans="1:8" s="336" customFormat="1" ht="12.75">
      <c r="A19" s="334"/>
      <c r="B19" s="335"/>
      <c r="C19" s="67"/>
      <c r="D19" s="39"/>
      <c r="E19" s="39"/>
      <c r="F19" s="39"/>
      <c r="G19" s="40"/>
      <c r="H19" s="41"/>
    </row>
    <row r="20" spans="1:8" s="318" customFormat="1" ht="12.75">
      <c r="A20" s="50"/>
      <c r="B20" s="51"/>
      <c r="C20" s="337" t="s">
        <v>150</v>
      </c>
      <c r="D20" s="337"/>
      <c r="E20" s="337"/>
      <c r="F20" s="337"/>
      <c r="G20" s="337"/>
      <c r="H20" s="338"/>
    </row>
    <row r="21" spans="1:8" s="318" customFormat="1" ht="12.75">
      <c r="A21" s="50" t="s">
        <v>28</v>
      </c>
      <c r="B21" s="51"/>
      <c r="C21" s="337" t="s">
        <v>151</v>
      </c>
      <c r="D21" s="337"/>
      <c r="E21" s="337"/>
      <c r="F21" s="337"/>
      <c r="G21" s="337"/>
      <c r="H21" s="338"/>
    </row>
    <row r="22" spans="1:8" s="318" customFormat="1" ht="12.75">
      <c r="A22" s="32"/>
      <c r="B22" s="33"/>
      <c r="C22" s="33"/>
      <c r="D22" s="35"/>
      <c r="E22" s="35"/>
      <c r="F22" s="35"/>
      <c r="G22" s="77"/>
      <c r="H22" s="37"/>
    </row>
    <row r="23" spans="1:8" s="318" customFormat="1" ht="25.5">
      <c r="A23" s="326" t="s">
        <v>46</v>
      </c>
      <c r="B23" s="339" t="s">
        <v>185</v>
      </c>
      <c r="C23" s="340" t="s">
        <v>309</v>
      </c>
      <c r="D23" s="54"/>
      <c r="E23" s="54"/>
      <c r="F23" s="404"/>
      <c r="G23" s="38" t="s">
        <v>153</v>
      </c>
      <c r="H23" s="89">
        <f>D26</f>
        <v>75.239999999999995</v>
      </c>
    </row>
    <row r="24" spans="1:8" s="318" customFormat="1" ht="12.75">
      <c r="A24" s="44"/>
      <c r="B24" s="33"/>
      <c r="C24" s="331" t="s">
        <v>154</v>
      </c>
      <c r="D24" s="60" t="s">
        <v>155</v>
      </c>
      <c r="E24" s="35"/>
      <c r="F24" s="46"/>
      <c r="G24" s="330"/>
      <c r="H24" s="47"/>
    </row>
    <row r="25" spans="1:8" s="318" customFormat="1" ht="12.75">
      <c r="A25" s="32"/>
      <c r="B25" s="33"/>
      <c r="C25" s="332" t="str">
        <f>C16</f>
        <v>Acesso 1</v>
      </c>
      <c r="D25" s="646">
        <v>75.239999999999995</v>
      </c>
      <c r="E25" s="341"/>
      <c r="F25" s="341"/>
      <c r="G25" s="77"/>
      <c r="H25" s="37"/>
    </row>
    <row r="26" spans="1:8" s="318" customFormat="1" ht="12.75">
      <c r="A26" s="32"/>
      <c r="B26" s="33"/>
      <c r="C26" s="55" t="s">
        <v>149</v>
      </c>
      <c r="D26" s="92">
        <f>D25</f>
        <v>75.239999999999995</v>
      </c>
      <c r="E26" s="341"/>
      <c r="F26" s="341"/>
      <c r="G26" s="77"/>
      <c r="H26" s="37"/>
    </row>
    <row r="27" spans="1:8" s="318" customFormat="1" ht="12.75">
      <c r="A27" s="32"/>
      <c r="B27" s="33"/>
      <c r="C27" s="341"/>
      <c r="D27" s="341"/>
      <c r="E27" s="341"/>
      <c r="F27" s="341"/>
      <c r="G27" s="77"/>
      <c r="H27" s="37"/>
    </row>
    <row r="28" spans="1:8" s="318" customFormat="1" ht="12.75">
      <c r="A28" s="56"/>
      <c r="B28" s="57"/>
      <c r="C28" s="57"/>
      <c r="D28" s="58"/>
      <c r="E28" s="58"/>
      <c r="F28" s="58"/>
      <c r="G28" s="342"/>
      <c r="H28" s="343"/>
    </row>
    <row r="29" spans="1:8" s="318" customFormat="1" ht="25.5">
      <c r="A29" s="326" t="s">
        <v>47</v>
      </c>
      <c r="B29" s="344" t="s">
        <v>186</v>
      </c>
      <c r="C29" s="340" t="s">
        <v>307</v>
      </c>
      <c r="D29" s="54"/>
      <c r="E29" s="30"/>
      <c r="F29" s="54"/>
      <c r="G29" s="38" t="s">
        <v>157</v>
      </c>
      <c r="H29" s="89">
        <f>D33</f>
        <v>6.32</v>
      </c>
    </row>
    <row r="30" spans="1:8" s="318" customFormat="1" ht="12.75">
      <c r="A30" s="44"/>
      <c r="B30" s="45"/>
      <c r="C30" s="329" t="s">
        <v>158</v>
      </c>
      <c r="D30" s="341"/>
      <c r="E30" s="341"/>
      <c r="F30" s="341"/>
      <c r="G30" s="330"/>
      <c r="H30" s="47"/>
    </row>
    <row r="31" spans="1:8" s="318" customFormat="1" ht="12.75">
      <c r="A31" s="32"/>
      <c r="B31" s="33"/>
      <c r="C31" s="331" t="s">
        <v>302</v>
      </c>
      <c r="D31" s="60" t="s">
        <v>159</v>
      </c>
      <c r="E31" s="341"/>
      <c r="F31" s="341"/>
      <c r="G31" s="77"/>
      <c r="H31" s="37"/>
    </row>
    <row r="32" spans="1:8" s="318" customFormat="1" ht="12.75">
      <c r="A32" s="32"/>
      <c r="B32" s="33"/>
      <c r="C32" s="332" t="str">
        <f>C25</f>
        <v>Acesso 1</v>
      </c>
      <c r="D32" s="646">
        <v>6.32</v>
      </c>
      <c r="E32" s="341"/>
      <c r="F32" s="341"/>
      <c r="G32" s="77"/>
      <c r="H32" s="37"/>
    </row>
    <row r="33" spans="1:9" s="318" customFormat="1" ht="12.75">
      <c r="A33" s="32"/>
      <c r="B33" s="33"/>
      <c r="C33" s="55" t="s">
        <v>149</v>
      </c>
      <c r="D33" s="48">
        <f>D32</f>
        <v>6.32</v>
      </c>
      <c r="E33" s="341"/>
      <c r="F33" s="341"/>
      <c r="G33" s="77"/>
      <c r="H33" s="37"/>
    </row>
    <row r="34" spans="1:9" s="318" customFormat="1" ht="12.75">
      <c r="A34" s="56"/>
      <c r="B34" s="33"/>
      <c r="C34" s="55"/>
      <c r="D34" s="83"/>
      <c r="E34" s="61"/>
      <c r="F34" s="61"/>
      <c r="G34" s="77"/>
      <c r="H34" s="37"/>
    </row>
    <row r="35" spans="1:9" s="318" customFormat="1" ht="25.5">
      <c r="A35" s="326" t="s">
        <v>48</v>
      </c>
      <c r="B35" s="344" t="s">
        <v>192</v>
      </c>
      <c r="C35" s="340" t="s">
        <v>303</v>
      </c>
      <c r="D35" s="54"/>
      <c r="E35" s="30"/>
      <c r="F35" s="54"/>
      <c r="G35" s="38" t="s">
        <v>160</v>
      </c>
      <c r="H35" s="89">
        <f>D39</f>
        <v>45.92</v>
      </c>
    </row>
    <row r="36" spans="1:9" s="318" customFormat="1" ht="12.75">
      <c r="A36" s="44"/>
      <c r="B36" s="45"/>
      <c r="C36" s="329" t="s">
        <v>161</v>
      </c>
      <c r="D36" s="341"/>
      <c r="E36" s="341"/>
      <c r="F36" s="341"/>
      <c r="G36" s="330"/>
      <c r="H36" s="47"/>
    </row>
    <row r="37" spans="1:9" s="318" customFormat="1" ht="12.75">
      <c r="A37" s="32"/>
      <c r="B37" s="33"/>
      <c r="C37" s="331" t="s">
        <v>302</v>
      </c>
      <c r="D37" s="60" t="s">
        <v>155</v>
      </c>
      <c r="E37" s="35"/>
      <c r="F37" s="35"/>
      <c r="G37" s="77"/>
      <c r="H37" s="37"/>
    </row>
    <row r="38" spans="1:9" s="318" customFormat="1" ht="12.75">
      <c r="A38" s="32"/>
      <c r="B38" s="33"/>
      <c r="C38" s="332"/>
      <c r="D38" s="646">
        <v>45.92</v>
      </c>
      <c r="E38" s="35"/>
      <c r="F38" s="35"/>
      <c r="G38" s="77"/>
      <c r="H38" s="37"/>
    </row>
    <row r="39" spans="1:9" s="318" customFormat="1" ht="12.75">
      <c r="A39" s="32"/>
      <c r="B39" s="33"/>
      <c r="C39" s="55" t="s">
        <v>149</v>
      </c>
      <c r="D39" s="48">
        <f>D38</f>
        <v>45.92</v>
      </c>
      <c r="E39" s="61"/>
      <c r="F39" s="61"/>
      <c r="G39" s="77"/>
      <c r="H39" s="37"/>
    </row>
    <row r="40" spans="1:9" s="318" customFormat="1" ht="12.75">
      <c r="A40" s="56"/>
      <c r="B40" s="33"/>
      <c r="C40" s="331"/>
      <c r="D40" s="331"/>
      <c r="E40" s="331"/>
      <c r="F40" s="35"/>
      <c r="G40" s="77"/>
      <c r="H40" s="37"/>
    </row>
    <row r="41" spans="1:9" s="318" customFormat="1" ht="25.5">
      <c r="A41" s="326" t="s">
        <v>49</v>
      </c>
      <c r="B41" s="344" t="s">
        <v>189</v>
      </c>
      <c r="C41" s="340" t="s">
        <v>308</v>
      </c>
      <c r="D41" s="54"/>
      <c r="E41" s="54"/>
      <c r="F41" s="54"/>
      <c r="G41" s="38" t="s">
        <v>153</v>
      </c>
      <c r="H41" s="89">
        <f>D39</f>
        <v>45.92</v>
      </c>
    </row>
    <row r="42" spans="1:9" s="318" customFormat="1" ht="12.75">
      <c r="A42" s="44"/>
      <c r="B42" s="45"/>
      <c r="C42" s="329" t="s">
        <v>162</v>
      </c>
      <c r="D42" s="62"/>
      <c r="E42" s="62"/>
      <c r="F42" s="62"/>
      <c r="G42" s="330"/>
      <c r="H42" s="47"/>
    </row>
    <row r="43" spans="1:9" s="318" customFormat="1" ht="12.75">
      <c r="A43" s="32"/>
      <c r="B43" s="33"/>
      <c r="C43" s="333"/>
      <c r="D43" s="63"/>
      <c r="E43" s="63"/>
      <c r="F43" s="63"/>
      <c r="G43" s="77"/>
      <c r="H43" s="37"/>
    </row>
    <row r="44" spans="1:9" s="318" customFormat="1" ht="12.75">
      <c r="A44" s="52"/>
      <c r="B44" s="53"/>
      <c r="C44" s="340" t="s">
        <v>163</v>
      </c>
      <c r="D44" s="54"/>
      <c r="E44" s="54"/>
      <c r="F44" s="54"/>
      <c r="G44" s="64" t="s">
        <v>153</v>
      </c>
      <c r="H44" s="89">
        <f>H23-(D39)</f>
        <v>29.319999999999993</v>
      </c>
    </row>
    <row r="45" spans="1:9" s="318" customFormat="1" ht="12.75">
      <c r="A45" s="44"/>
      <c r="B45" s="45"/>
      <c r="C45" s="329" t="s">
        <v>164</v>
      </c>
      <c r="D45" s="62"/>
      <c r="E45" s="62"/>
      <c r="F45" s="62"/>
      <c r="G45" s="330"/>
      <c r="H45" s="47"/>
    </row>
    <row r="46" spans="1:9" s="318" customFormat="1" ht="12.75">
      <c r="A46" s="32"/>
      <c r="B46" s="33"/>
      <c r="C46" s="333"/>
      <c r="D46" s="63"/>
      <c r="E46" s="63"/>
      <c r="F46" s="63"/>
      <c r="G46" s="27"/>
      <c r="H46" s="37"/>
      <c r="I46" s="345"/>
    </row>
    <row r="47" spans="1:9" s="318" customFormat="1" ht="25.5">
      <c r="A47" s="326" t="s">
        <v>50</v>
      </c>
      <c r="B47" s="346" t="s">
        <v>191</v>
      </c>
      <c r="C47" s="340" t="s">
        <v>165</v>
      </c>
      <c r="D47" s="54"/>
      <c r="E47" s="54"/>
      <c r="F47" s="54"/>
      <c r="G47" s="64" t="s">
        <v>166</v>
      </c>
      <c r="H47" s="89">
        <f>(H44)*10</f>
        <v>293.19999999999993</v>
      </c>
    </row>
    <row r="48" spans="1:9" s="318" customFormat="1" ht="12.75">
      <c r="A48" s="44"/>
      <c r="B48" s="45"/>
      <c r="C48" s="329" t="s">
        <v>164</v>
      </c>
      <c r="D48" s="62"/>
      <c r="E48" s="62"/>
      <c r="F48" s="62"/>
      <c r="G48" s="330"/>
      <c r="H48" s="47"/>
    </row>
    <row r="49" spans="1:8" s="318" customFormat="1" ht="15.75" customHeight="1">
      <c r="A49" s="347"/>
      <c r="B49" s="348"/>
      <c r="C49" s="348"/>
      <c r="D49" s="349"/>
      <c r="E49" s="349"/>
      <c r="F49" s="349"/>
      <c r="G49" s="350"/>
      <c r="H49" s="343"/>
    </row>
    <row r="50" spans="1:8" s="318" customFormat="1" ht="12.75">
      <c r="A50" s="50" t="s">
        <v>29</v>
      </c>
      <c r="B50" s="51"/>
      <c r="C50" s="764" t="s">
        <v>304</v>
      </c>
      <c r="D50" s="765"/>
      <c r="E50" s="765"/>
      <c r="F50" s="765"/>
      <c r="G50" s="765"/>
      <c r="H50" s="766"/>
    </row>
    <row r="51" spans="1:8" s="318" customFormat="1" ht="12.75">
      <c r="A51" s="65"/>
      <c r="B51" s="66"/>
      <c r="C51" s="67"/>
      <c r="D51" s="68"/>
      <c r="E51" s="68"/>
      <c r="F51" s="68"/>
      <c r="G51" s="351"/>
      <c r="H51" s="69"/>
    </row>
    <row r="52" spans="1:8" s="318" customFormat="1" ht="12.75">
      <c r="A52" s="56"/>
      <c r="B52" s="57"/>
      <c r="C52" s="57"/>
      <c r="D52" s="58"/>
      <c r="E52" s="58"/>
      <c r="F52" s="58"/>
      <c r="G52" s="342"/>
      <c r="H52" s="70"/>
    </row>
    <row r="53" spans="1:8" s="318" customFormat="1" ht="12.75">
      <c r="A53" s="52" t="s">
        <v>195</v>
      </c>
      <c r="B53" s="53" t="str">
        <f>'GERAL COM DESONERAÇÃO'!B29</f>
        <v>79472/SINAPI</v>
      </c>
      <c r="C53" s="340" t="s">
        <v>167</v>
      </c>
      <c r="D53" s="54"/>
      <c r="E53" s="54"/>
      <c r="F53" s="54"/>
      <c r="G53" s="38" t="s">
        <v>144</v>
      </c>
      <c r="H53" s="89">
        <f>H13</f>
        <v>1881.3</v>
      </c>
    </row>
    <row r="54" spans="1:8" s="318" customFormat="1" ht="12.75">
      <c r="A54" s="44"/>
      <c r="B54" s="45"/>
      <c r="C54" s="329" t="s">
        <v>168</v>
      </c>
      <c r="D54" s="46"/>
      <c r="E54" s="46"/>
      <c r="F54" s="46"/>
      <c r="G54" s="330"/>
      <c r="H54" s="47"/>
    </row>
    <row r="55" spans="1:8" s="318" customFormat="1" ht="12.75">
      <c r="A55" s="352"/>
      <c r="B55" s="341"/>
      <c r="C55" s="341"/>
      <c r="D55" s="341"/>
      <c r="E55" s="341"/>
      <c r="F55" s="341"/>
      <c r="G55" s="348"/>
      <c r="H55" s="353"/>
    </row>
    <row r="56" spans="1:8" s="318" customFormat="1" ht="25.5">
      <c r="A56" s="52" t="s">
        <v>196</v>
      </c>
      <c r="B56" s="53" t="str">
        <f>CPU!A47</f>
        <v>COMP 5</v>
      </c>
      <c r="C56" s="340" t="s">
        <v>310</v>
      </c>
      <c r="D56" s="54"/>
      <c r="E56" s="54"/>
      <c r="F56" s="54"/>
      <c r="G56" s="64" t="s">
        <v>14</v>
      </c>
      <c r="H56" s="89">
        <f>H53</f>
        <v>1881.3</v>
      </c>
    </row>
    <row r="57" spans="1:8" s="318" customFormat="1" ht="12.75">
      <c r="A57" s="352"/>
      <c r="B57" s="341"/>
      <c r="C57" s="333" t="s">
        <v>169</v>
      </c>
      <c r="D57" s="341"/>
      <c r="E57" s="341"/>
      <c r="F57" s="341"/>
      <c r="G57" s="341"/>
      <c r="H57" s="353"/>
    </row>
    <row r="58" spans="1:8" s="318" customFormat="1" ht="12.75">
      <c r="A58" s="352"/>
      <c r="B58" s="341"/>
      <c r="C58" s="333"/>
      <c r="D58" s="341"/>
      <c r="E58" s="341"/>
      <c r="F58" s="341"/>
      <c r="G58" s="341"/>
      <c r="H58" s="353"/>
    </row>
    <row r="59" spans="1:8" s="318" customFormat="1" ht="51">
      <c r="A59" s="52" t="s">
        <v>197</v>
      </c>
      <c r="B59" s="53" t="str">
        <f>'COM DESONERAÇÃO'!B31</f>
        <v>94273/SINAPI</v>
      </c>
      <c r="C59" s="340" t="s">
        <v>305</v>
      </c>
      <c r="D59" s="54"/>
      <c r="E59" s="54"/>
      <c r="F59" s="54"/>
      <c r="G59" s="64" t="s">
        <v>16</v>
      </c>
      <c r="H59" s="89">
        <f>F63</f>
        <v>752.52</v>
      </c>
    </row>
    <row r="60" spans="1:8" s="318" customFormat="1" ht="12.75">
      <c r="A60" s="71"/>
      <c r="B60" s="72"/>
      <c r="C60" s="73"/>
      <c r="D60" s="74"/>
      <c r="E60" s="74"/>
      <c r="F60" s="74"/>
      <c r="G60" s="75"/>
      <c r="H60" s="79"/>
    </row>
    <row r="61" spans="1:8" s="318" customFormat="1" ht="46.5" customHeight="1">
      <c r="A61" s="71"/>
      <c r="B61" s="72"/>
      <c r="C61" s="331" t="s">
        <v>302</v>
      </c>
      <c r="D61" s="212" t="s">
        <v>170</v>
      </c>
      <c r="E61" s="60" t="s">
        <v>171</v>
      </c>
      <c r="F61" s="354" t="s">
        <v>315</v>
      </c>
      <c r="G61" s="75"/>
      <c r="H61" s="28"/>
    </row>
    <row r="62" spans="1:8" s="318" customFormat="1" ht="12.75">
      <c r="A62" s="71"/>
      <c r="B62" s="72"/>
      <c r="C62" s="355" t="str">
        <f>C32</f>
        <v>Acesso 1</v>
      </c>
      <c r="D62" s="216">
        <f>D16</f>
        <v>376.26</v>
      </c>
      <c r="E62" s="356">
        <v>2</v>
      </c>
      <c r="F62" s="310">
        <f>D62*E62</f>
        <v>752.52</v>
      </c>
      <c r="G62" s="75"/>
      <c r="H62" s="28"/>
    </row>
    <row r="63" spans="1:8" s="318" customFormat="1" ht="15" customHeight="1">
      <c r="A63" s="71"/>
      <c r="B63" s="72"/>
      <c r="C63" s="76"/>
      <c r="D63" s="761" t="s">
        <v>149</v>
      </c>
      <c r="E63" s="761"/>
      <c r="F63" s="310">
        <f>SUM(F62:F62)</f>
        <v>752.52</v>
      </c>
      <c r="G63" s="75"/>
      <c r="H63" s="28"/>
    </row>
    <row r="64" spans="1:8" s="318" customFormat="1" ht="12.75">
      <c r="A64" s="71"/>
      <c r="B64" s="72"/>
      <c r="C64" s="76"/>
      <c r="D64" s="248"/>
      <c r="E64" s="61"/>
      <c r="F64" s="251"/>
      <c r="G64" s="75"/>
      <c r="H64" s="28"/>
    </row>
    <row r="65" spans="1:8" s="318" customFormat="1" ht="38.25">
      <c r="A65" s="52" t="s">
        <v>198</v>
      </c>
      <c r="B65" s="322" t="s">
        <v>298</v>
      </c>
      <c r="C65" s="322" t="s">
        <v>306</v>
      </c>
      <c r="D65" s="413"/>
      <c r="E65" s="48"/>
      <c r="F65" s="414"/>
      <c r="G65" s="415" t="s">
        <v>59</v>
      </c>
      <c r="H65" s="805">
        <v>31.81</v>
      </c>
    </row>
    <row r="66" spans="1:8" s="318" customFormat="1" ht="12.75">
      <c r="A66" s="71"/>
      <c r="B66" s="72"/>
      <c r="C66" s="279" t="s">
        <v>294</v>
      </c>
      <c r="D66" s="249"/>
      <c r="E66" s="35"/>
      <c r="F66" s="35"/>
      <c r="G66" s="75"/>
      <c r="H66" s="28"/>
    </row>
    <row r="67" spans="1:8" s="318" customFormat="1" ht="12.75">
      <c r="A67" s="71"/>
      <c r="B67" s="72"/>
      <c r="C67" s="76"/>
      <c r="D67" s="77"/>
      <c r="E67" s="35"/>
      <c r="F67" s="35"/>
      <c r="G67" s="75"/>
      <c r="H67" s="28"/>
    </row>
    <row r="68" spans="1:8" s="318" customFormat="1" ht="12.75">
      <c r="A68" s="52" t="s">
        <v>295</v>
      </c>
      <c r="B68" s="91" t="str">
        <f>CPU!A59</f>
        <v>COMP 6</v>
      </c>
      <c r="C68" s="340" t="s">
        <v>30</v>
      </c>
      <c r="D68" s="54"/>
      <c r="E68" s="54"/>
      <c r="F68" s="54"/>
      <c r="G68" s="64" t="s">
        <v>144</v>
      </c>
      <c r="H68" s="89">
        <f>F72</f>
        <v>1881.3</v>
      </c>
    </row>
    <row r="69" spans="1:8" s="318" customFormat="1" ht="12.75">
      <c r="A69" s="44"/>
      <c r="B69" s="45"/>
      <c r="C69" s="329"/>
      <c r="D69" s="46"/>
      <c r="E69" s="46"/>
      <c r="F69" s="46"/>
      <c r="G69" s="330"/>
      <c r="H69" s="47"/>
    </row>
    <row r="70" spans="1:8" s="318" customFormat="1" ht="12.75">
      <c r="A70" s="32"/>
      <c r="B70" s="33"/>
      <c r="C70" s="331" t="s">
        <v>145</v>
      </c>
      <c r="D70" s="34" t="s">
        <v>146</v>
      </c>
      <c r="E70" s="34" t="s">
        <v>147</v>
      </c>
      <c r="F70" s="34" t="s">
        <v>148</v>
      </c>
      <c r="G70" s="77"/>
      <c r="H70" s="37"/>
    </row>
    <row r="71" spans="1:8" s="318" customFormat="1" ht="12.75">
      <c r="A71" s="32"/>
      <c r="B71" s="33"/>
      <c r="C71" s="332" t="str">
        <f>C62</f>
        <v>Acesso 1</v>
      </c>
      <c r="D71" s="48">
        <f>D16</f>
        <v>376.26</v>
      </c>
      <c r="E71" s="48">
        <f>E16</f>
        <v>5</v>
      </c>
      <c r="F71" s="48">
        <f>D71*E71</f>
        <v>1881.3</v>
      </c>
      <c r="G71" s="77"/>
      <c r="H71" s="37"/>
    </row>
    <row r="72" spans="1:8" s="87" customFormat="1" ht="15.75" customHeight="1" thickBot="1">
      <c r="A72" s="312"/>
      <c r="B72" s="313"/>
      <c r="C72" s="314"/>
      <c r="D72" s="762" t="s">
        <v>149</v>
      </c>
      <c r="E72" s="763"/>
      <c r="F72" s="315">
        <f>SUM(F71:F71)</f>
        <v>1881.3</v>
      </c>
      <c r="G72" s="316"/>
      <c r="H72" s="317"/>
    </row>
    <row r="73" spans="1:8">
      <c r="A73" s="211"/>
      <c r="B73" s="211"/>
      <c r="C73" s="211"/>
      <c r="D73" s="211"/>
      <c r="E73" s="211"/>
      <c r="F73" s="211"/>
      <c r="G73" s="211"/>
      <c r="H73" s="211"/>
    </row>
    <row r="74" spans="1:8">
      <c r="A74" s="211"/>
      <c r="B74" s="211"/>
      <c r="C74" s="211"/>
      <c r="D74" s="211"/>
      <c r="E74" s="211"/>
      <c r="F74" s="211"/>
      <c r="G74" s="211"/>
      <c r="H74" s="211"/>
    </row>
  </sheetData>
  <mergeCells count="9">
    <mergeCell ref="D63:E63"/>
    <mergeCell ref="D72:E72"/>
    <mergeCell ref="C50:H50"/>
    <mergeCell ref="A1:H1"/>
    <mergeCell ref="A2:H2"/>
    <mergeCell ref="A3:H3"/>
    <mergeCell ref="A4:F4"/>
    <mergeCell ref="C9:H9"/>
    <mergeCell ref="D17:E17"/>
  </mergeCells>
  <pageMargins left="0.511811024" right="0.511811024" top="0.78740157499999996" bottom="0.78740157499999996" header="0.31496062000000002" footer="0.31496062000000002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76"/>
  <sheetViews>
    <sheetView topLeftCell="A61" workbookViewId="0">
      <selection activeCell="J66" sqref="J66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9.28515625" bestFit="1" customWidth="1"/>
    <col min="10" max="10" width="11.85546875" customWidth="1"/>
  </cols>
  <sheetData>
    <row r="1" spans="1:8" ht="21">
      <c r="A1" s="781" t="s">
        <v>99</v>
      </c>
      <c r="B1" s="745"/>
      <c r="C1" s="745"/>
      <c r="D1" s="745"/>
      <c r="E1" s="745"/>
      <c r="F1" s="745"/>
      <c r="G1" s="745"/>
      <c r="H1" s="782"/>
    </row>
    <row r="2" spans="1:8" ht="14.25" customHeight="1">
      <c r="A2" s="770" t="s">
        <v>100</v>
      </c>
      <c r="B2" s="771"/>
      <c r="C2" s="771"/>
      <c r="D2" s="771"/>
      <c r="E2" s="771"/>
      <c r="F2" s="771"/>
      <c r="G2" s="771"/>
      <c r="H2" s="749"/>
    </row>
    <row r="3" spans="1:8" ht="21" customHeight="1" thickBot="1">
      <c r="A3" s="772" t="s">
        <v>368</v>
      </c>
      <c r="B3" s="773"/>
      <c r="C3" s="773"/>
      <c r="D3" s="773"/>
      <c r="E3" s="773"/>
      <c r="F3" s="773"/>
      <c r="G3" s="773"/>
      <c r="H3" s="783"/>
    </row>
    <row r="4" spans="1:8" s="211" customFormat="1" ht="15" customHeight="1">
      <c r="A4" s="775"/>
      <c r="B4" s="757"/>
      <c r="C4" s="757"/>
      <c r="D4" s="757"/>
      <c r="E4" s="757"/>
      <c r="F4" s="757"/>
      <c r="G4" s="209"/>
      <c r="H4" s="210"/>
    </row>
    <row r="5" spans="1:8" s="211" customFormat="1" ht="15" customHeight="1">
      <c r="A5" s="25" t="s">
        <v>102</v>
      </c>
      <c r="B5" s="26"/>
      <c r="C5" s="26"/>
      <c r="D5" s="26"/>
      <c r="E5" s="209"/>
      <c r="F5" s="26"/>
      <c r="G5" s="209"/>
      <c r="H5" s="210"/>
    </row>
    <row r="6" spans="1:8" s="211" customFormat="1" ht="15" customHeight="1">
      <c r="A6" s="475" t="s">
        <v>366</v>
      </c>
      <c r="B6" s="26"/>
      <c r="C6" s="26"/>
      <c r="D6" s="26"/>
      <c r="E6" s="209"/>
      <c r="F6" s="26"/>
      <c r="G6" s="209"/>
      <c r="H6" s="210"/>
    </row>
    <row r="7" spans="1:8" s="211" customFormat="1" ht="15" customHeight="1">
      <c r="A7" s="475" t="s">
        <v>369</v>
      </c>
      <c r="B7" s="26"/>
      <c r="C7" s="26"/>
      <c r="D7" s="26"/>
      <c r="E7" s="209"/>
      <c r="F7" s="26"/>
      <c r="G7" s="209"/>
      <c r="H7" s="210"/>
    </row>
    <row r="8" spans="1:8" s="211" customFormat="1">
      <c r="A8" s="32"/>
      <c r="B8" s="33"/>
      <c r="C8" s="213"/>
      <c r="D8" s="58"/>
      <c r="E8" s="35"/>
      <c r="F8" s="35"/>
      <c r="G8" s="36"/>
      <c r="H8" s="37"/>
    </row>
    <row r="9" spans="1:8" s="399" customFormat="1" ht="12.75">
      <c r="A9" s="29" t="s">
        <v>199</v>
      </c>
      <c r="B9" s="398"/>
      <c r="C9" s="778" t="s">
        <v>2</v>
      </c>
      <c r="D9" s="779"/>
      <c r="E9" s="779"/>
      <c r="F9" s="779"/>
      <c r="G9" s="779"/>
      <c r="H9" s="780"/>
    </row>
    <row r="10" spans="1:8" s="399" customFormat="1" ht="12.75">
      <c r="A10" s="334"/>
      <c r="B10" s="324"/>
      <c r="C10" s="325"/>
      <c r="D10" s="80"/>
      <c r="E10" s="80"/>
      <c r="F10" s="80"/>
      <c r="G10" s="81"/>
      <c r="H10" s="82"/>
    </row>
    <row r="11" spans="1:8" s="399" customFormat="1" ht="25.5">
      <c r="A11" s="326" t="s">
        <v>289</v>
      </c>
      <c r="B11" s="327" t="s">
        <v>19</v>
      </c>
      <c r="C11" s="328" t="s">
        <v>143</v>
      </c>
      <c r="D11" s="42"/>
      <c r="E11" s="42"/>
      <c r="F11" s="42"/>
      <c r="G11" s="43" t="s">
        <v>144</v>
      </c>
      <c r="H11" s="85">
        <f>F15</f>
        <v>3312.1</v>
      </c>
    </row>
    <row r="12" spans="1:8" s="399" customFormat="1" ht="12.75">
      <c r="A12" s="44"/>
      <c r="B12" s="45"/>
      <c r="C12" s="329"/>
      <c r="D12" s="46"/>
      <c r="E12" s="46"/>
      <c r="F12" s="46"/>
      <c r="G12" s="330"/>
      <c r="H12" s="47"/>
    </row>
    <row r="13" spans="1:8" s="399" customFormat="1" ht="12.75">
      <c r="A13" s="32"/>
      <c r="B13" s="33"/>
      <c r="C13" s="331" t="s">
        <v>302</v>
      </c>
      <c r="D13" s="34" t="s">
        <v>146</v>
      </c>
      <c r="E13" s="34" t="s">
        <v>147</v>
      </c>
      <c r="F13" s="34" t="s">
        <v>148</v>
      </c>
      <c r="G13" s="77"/>
      <c r="H13" s="37"/>
    </row>
    <row r="14" spans="1:8" s="399" customFormat="1" ht="12.75">
      <c r="A14" s="32"/>
      <c r="B14" s="33"/>
      <c r="C14" s="332" t="str">
        <f>A3</f>
        <v>Acesso 2</v>
      </c>
      <c r="D14" s="645">
        <v>662.42</v>
      </c>
      <c r="E14" s="645">
        <v>5</v>
      </c>
      <c r="F14" s="48">
        <f>D14*E14</f>
        <v>3312.1</v>
      </c>
      <c r="G14" s="77"/>
      <c r="H14" s="37"/>
    </row>
    <row r="15" spans="1:8" s="399" customFormat="1" ht="12.75">
      <c r="A15" s="32"/>
      <c r="B15" s="33"/>
      <c r="C15" s="333"/>
      <c r="D15" s="761" t="s">
        <v>149</v>
      </c>
      <c r="E15" s="761"/>
      <c r="F15" s="49">
        <f>SUM(F14:F14)</f>
        <v>3312.1</v>
      </c>
      <c r="G15" s="77"/>
      <c r="H15" s="37"/>
    </row>
    <row r="16" spans="1:8" s="399" customFormat="1" ht="12.75">
      <c r="A16" s="32"/>
      <c r="B16" s="33"/>
      <c r="C16" s="333"/>
      <c r="D16" s="35"/>
      <c r="E16" s="35"/>
      <c r="F16" s="35"/>
      <c r="G16" s="77"/>
      <c r="H16" s="37"/>
    </row>
    <row r="17" spans="1:8" s="399" customFormat="1" ht="12.75">
      <c r="A17" s="334"/>
      <c r="B17" s="335"/>
      <c r="C17" s="67"/>
      <c r="D17" s="39"/>
      <c r="E17" s="39"/>
      <c r="F17" s="39"/>
      <c r="G17" s="40"/>
      <c r="H17" s="41"/>
    </row>
    <row r="18" spans="1:8" s="399" customFormat="1" ht="12.75">
      <c r="A18" s="50"/>
      <c r="B18" s="51"/>
      <c r="C18" s="337" t="s">
        <v>150</v>
      </c>
      <c r="D18" s="337"/>
      <c r="E18" s="337"/>
      <c r="F18" s="337"/>
      <c r="G18" s="337"/>
      <c r="H18" s="337"/>
    </row>
    <row r="19" spans="1:8" s="399" customFormat="1" ht="12.75">
      <c r="A19" s="50" t="s">
        <v>200</v>
      </c>
      <c r="B19" s="51"/>
      <c r="C19" s="337" t="s">
        <v>151</v>
      </c>
      <c r="D19" s="337"/>
      <c r="E19" s="337"/>
      <c r="F19" s="337"/>
      <c r="G19" s="337"/>
      <c r="H19" s="337"/>
    </row>
    <row r="20" spans="1:8" s="399" customFormat="1" ht="12.75">
      <c r="A20" s="32"/>
      <c r="B20" s="33"/>
      <c r="C20" s="33"/>
      <c r="D20" s="35"/>
      <c r="E20" s="35"/>
      <c r="F20" s="35"/>
      <c r="G20" s="77"/>
      <c r="H20" s="37"/>
    </row>
    <row r="21" spans="1:8" s="399" customFormat="1" ht="25.5">
      <c r="A21" s="52" t="s">
        <v>79</v>
      </c>
      <c r="B21" s="396" t="str">
        <f>'ACESSO 1'!B23</f>
        <v>74205/001/SINAPI</v>
      </c>
      <c r="C21" s="340" t="s">
        <v>309</v>
      </c>
      <c r="D21" s="54"/>
      <c r="E21" s="54"/>
      <c r="F21" s="404"/>
      <c r="G21" s="38" t="s">
        <v>153</v>
      </c>
      <c r="H21" s="94">
        <f>D24</f>
        <v>178.51</v>
      </c>
    </row>
    <row r="22" spans="1:8" s="399" customFormat="1" ht="12.75">
      <c r="A22" s="44"/>
      <c r="B22" s="33"/>
      <c r="C22" s="331" t="s">
        <v>154</v>
      </c>
      <c r="D22" s="60" t="s">
        <v>155</v>
      </c>
      <c r="E22" s="35"/>
      <c r="F22" s="46"/>
      <c r="G22" s="330"/>
      <c r="H22" s="47"/>
    </row>
    <row r="23" spans="1:8" s="399" customFormat="1" ht="12.75">
      <c r="A23" s="32"/>
      <c r="B23" s="33"/>
      <c r="C23" s="332" t="str">
        <f>C14</f>
        <v>Acesso 2</v>
      </c>
      <c r="D23" s="646">
        <v>178.51</v>
      </c>
      <c r="E23" s="341"/>
      <c r="F23" s="341"/>
      <c r="G23" s="77"/>
      <c r="H23" s="37"/>
    </row>
    <row r="24" spans="1:8" s="399" customFormat="1" ht="12.75">
      <c r="A24" s="32"/>
      <c r="B24" s="33"/>
      <c r="C24" s="55" t="s">
        <v>149</v>
      </c>
      <c r="D24" s="405">
        <f>D23</f>
        <v>178.51</v>
      </c>
      <c r="E24" s="341"/>
      <c r="F24" s="341"/>
      <c r="G24" s="77"/>
      <c r="H24" s="37"/>
    </row>
    <row r="25" spans="1:8" s="399" customFormat="1" ht="12.75">
      <c r="A25" s="32"/>
      <c r="B25" s="33"/>
      <c r="C25" s="341"/>
      <c r="D25" s="341"/>
      <c r="E25" s="341"/>
      <c r="F25" s="341"/>
      <c r="G25" s="77"/>
      <c r="H25" s="37"/>
    </row>
    <row r="26" spans="1:8" s="399" customFormat="1" ht="12.75">
      <c r="A26" s="56"/>
      <c r="B26" s="57"/>
      <c r="C26" s="57"/>
      <c r="D26" s="58"/>
      <c r="E26" s="58"/>
      <c r="F26" s="58"/>
      <c r="G26" s="342"/>
      <c r="H26" s="343"/>
    </row>
    <row r="27" spans="1:8" s="399" customFormat="1" ht="25.5">
      <c r="A27" s="59" t="s">
        <v>80</v>
      </c>
      <c r="B27" s="397" t="str">
        <f>'ACESSO 1'!B29</f>
        <v>74153/001/SINAPI</v>
      </c>
      <c r="C27" s="340" t="s">
        <v>156</v>
      </c>
      <c r="D27" s="54"/>
      <c r="E27" s="30"/>
      <c r="F27" s="54"/>
      <c r="G27" s="38" t="s">
        <v>157</v>
      </c>
      <c r="H27" s="89">
        <f>D31</f>
        <v>7.44</v>
      </c>
    </row>
    <row r="28" spans="1:8" s="399" customFormat="1" ht="12.75">
      <c r="A28" s="44"/>
      <c r="B28" s="45"/>
      <c r="C28" s="329" t="s">
        <v>158</v>
      </c>
      <c r="D28" s="341"/>
      <c r="E28" s="341"/>
      <c r="F28" s="341"/>
      <c r="G28" s="330"/>
      <c r="H28" s="47"/>
    </row>
    <row r="29" spans="1:8" s="399" customFormat="1" ht="12.75">
      <c r="A29" s="32"/>
      <c r="B29" s="33"/>
      <c r="C29" s="331" t="s">
        <v>302</v>
      </c>
      <c r="D29" s="60" t="s">
        <v>159</v>
      </c>
      <c r="E29" s="341"/>
      <c r="F29" s="341"/>
      <c r="G29" s="77"/>
      <c r="H29" s="37"/>
    </row>
    <row r="30" spans="1:8" s="399" customFormat="1" ht="12.75">
      <c r="A30" s="32"/>
      <c r="B30" s="33"/>
      <c r="C30" s="332" t="str">
        <f>C23</f>
        <v>Acesso 2</v>
      </c>
      <c r="D30" s="646">
        <v>7.44</v>
      </c>
      <c r="E30" s="341"/>
      <c r="F30" s="341"/>
      <c r="G30" s="77"/>
      <c r="H30" s="37"/>
    </row>
    <row r="31" spans="1:8" s="399" customFormat="1" ht="12.75">
      <c r="A31" s="32"/>
      <c r="B31" s="33"/>
      <c r="C31" s="55" t="s">
        <v>149</v>
      </c>
      <c r="D31" s="48">
        <f>D30</f>
        <v>7.44</v>
      </c>
      <c r="E31" s="341"/>
      <c r="F31" s="341"/>
      <c r="G31" s="77"/>
      <c r="H31" s="37"/>
    </row>
    <row r="32" spans="1:8" s="399" customFormat="1" ht="12.75">
      <c r="A32" s="56"/>
      <c r="B32" s="33"/>
      <c r="C32" s="55"/>
      <c r="D32" s="83"/>
      <c r="E32" s="61"/>
      <c r="F32" s="61"/>
      <c r="G32" s="77"/>
      <c r="H32" s="37"/>
    </row>
    <row r="33" spans="1:8" s="399" customFormat="1" ht="25.5">
      <c r="A33" s="59" t="s">
        <v>81</v>
      </c>
      <c r="B33" s="91" t="str">
        <f>'ACESSO 1'!B35</f>
        <v>94342/SINAPI</v>
      </c>
      <c r="C33" s="340" t="s">
        <v>303</v>
      </c>
      <c r="D33" s="54"/>
      <c r="E33" s="30"/>
      <c r="F33" s="54"/>
      <c r="G33" s="38" t="s">
        <v>160</v>
      </c>
      <c r="H33" s="89">
        <f>D37</f>
        <v>5.335</v>
      </c>
    </row>
    <row r="34" spans="1:8" s="399" customFormat="1" ht="12.75">
      <c r="A34" s="44"/>
      <c r="B34" s="45"/>
      <c r="C34" s="329" t="s">
        <v>161</v>
      </c>
      <c r="D34" s="341"/>
      <c r="E34" s="341"/>
      <c r="F34" s="341"/>
      <c r="G34" s="330"/>
      <c r="H34" s="47"/>
    </row>
    <row r="35" spans="1:8" s="399" customFormat="1" ht="12.75">
      <c r="A35" s="32"/>
      <c r="B35" s="33"/>
      <c r="C35" s="331" t="s">
        <v>301</v>
      </c>
      <c r="D35" s="401" t="s">
        <v>155</v>
      </c>
      <c r="E35" s="408"/>
      <c r="F35" s="35"/>
      <c r="G35" s="77"/>
      <c r="H35" s="37"/>
    </row>
    <row r="36" spans="1:8" s="399" customFormat="1" ht="12.75">
      <c r="A36" s="32"/>
      <c r="B36" s="33"/>
      <c r="C36" s="332" t="str">
        <f>C30</f>
        <v>Acesso 2</v>
      </c>
      <c r="D36" s="647">
        <v>5.335</v>
      </c>
      <c r="E36" s="408"/>
      <c r="F36" s="35"/>
      <c r="G36" s="77"/>
      <c r="H36" s="37"/>
    </row>
    <row r="37" spans="1:8" s="399" customFormat="1" ht="12.75">
      <c r="A37" s="32"/>
      <c r="B37" s="33"/>
      <c r="C37" s="55" t="s">
        <v>149</v>
      </c>
      <c r="D37" s="407">
        <f>D36</f>
        <v>5.335</v>
      </c>
      <c r="E37" s="409"/>
      <c r="F37" s="61"/>
      <c r="G37" s="77"/>
      <c r="H37" s="37"/>
    </row>
    <row r="38" spans="1:8" s="399" customFormat="1" ht="12.75">
      <c r="A38" s="56"/>
      <c r="B38" s="33"/>
      <c r="C38" s="331"/>
      <c r="D38" s="331"/>
      <c r="E38" s="331"/>
      <c r="F38" s="35"/>
      <c r="G38" s="77"/>
      <c r="H38" s="37"/>
    </row>
    <row r="39" spans="1:8" s="399" customFormat="1" ht="25.5">
      <c r="A39" s="52" t="s">
        <v>82</v>
      </c>
      <c r="B39" s="53" t="str">
        <f>'ACESSO 1'!B41</f>
        <v>41721 SINAPI</v>
      </c>
      <c r="C39" s="340" t="s">
        <v>308</v>
      </c>
      <c r="D39" s="54"/>
      <c r="E39" s="54"/>
      <c r="F39" s="54"/>
      <c r="G39" s="38" t="s">
        <v>153</v>
      </c>
      <c r="H39" s="89">
        <f>D37</f>
        <v>5.335</v>
      </c>
    </row>
    <row r="40" spans="1:8" s="399" customFormat="1" ht="12.75">
      <c r="A40" s="44"/>
      <c r="B40" s="45"/>
      <c r="C40" s="329" t="s">
        <v>162</v>
      </c>
      <c r="D40" s="62"/>
      <c r="E40" s="62"/>
      <c r="F40" s="62"/>
      <c r="G40" s="330"/>
      <c r="H40" s="47"/>
    </row>
    <row r="41" spans="1:8" s="399" customFormat="1" ht="12.75">
      <c r="A41" s="32"/>
      <c r="B41" s="33"/>
      <c r="C41" s="333"/>
      <c r="D41" s="63"/>
      <c r="E41" s="63"/>
      <c r="F41" s="63"/>
      <c r="G41" s="77"/>
      <c r="H41" s="37"/>
    </row>
    <row r="42" spans="1:8" s="399" customFormat="1" ht="12.75">
      <c r="A42" s="52"/>
      <c r="B42" s="53"/>
      <c r="C42" s="340" t="s">
        <v>163</v>
      </c>
      <c r="D42" s="54"/>
      <c r="E42" s="54"/>
      <c r="F42" s="54"/>
      <c r="G42" s="64" t="s">
        <v>153</v>
      </c>
      <c r="H42" s="93">
        <f>H21-D37</f>
        <v>173.17499999999998</v>
      </c>
    </row>
    <row r="43" spans="1:8" s="399" customFormat="1" ht="12.75">
      <c r="A43" s="44"/>
      <c r="B43" s="45"/>
      <c r="C43" s="329" t="s">
        <v>164</v>
      </c>
      <c r="D43" s="62"/>
      <c r="E43" s="62"/>
      <c r="F43" s="62"/>
      <c r="G43" s="330"/>
      <c r="H43" s="47"/>
    </row>
    <row r="44" spans="1:8" s="399" customFormat="1" ht="12.75">
      <c r="A44" s="32"/>
      <c r="B44" s="33"/>
      <c r="C44" s="333"/>
      <c r="D44" s="63"/>
      <c r="E44" s="63"/>
      <c r="F44" s="63"/>
      <c r="G44" s="27"/>
      <c r="H44" s="37"/>
    </row>
    <row r="45" spans="1:8" s="399" customFormat="1" ht="25.5">
      <c r="A45" s="52" t="s">
        <v>83</v>
      </c>
      <c r="B45" s="53" t="str">
        <f>'ACESSO 1'!B47</f>
        <v>97912/ SINAPI</v>
      </c>
      <c r="C45" s="340" t="s">
        <v>165</v>
      </c>
      <c r="D45" s="54"/>
      <c r="E45" s="54"/>
      <c r="F45" s="54"/>
      <c r="G45" s="64" t="s">
        <v>166</v>
      </c>
      <c r="H45" s="89">
        <f>(H42)*10</f>
        <v>1731.7499999999998</v>
      </c>
    </row>
    <row r="46" spans="1:8" s="399" customFormat="1" ht="12.75">
      <c r="A46" s="44"/>
      <c r="B46" s="45"/>
      <c r="C46" s="329" t="s">
        <v>164</v>
      </c>
      <c r="D46" s="62"/>
      <c r="E46" s="62"/>
      <c r="F46" s="62"/>
      <c r="G46" s="330"/>
      <c r="H46" s="47"/>
    </row>
    <row r="47" spans="1:8" s="399" customFormat="1" ht="12.75">
      <c r="A47" s="347"/>
      <c r="B47" s="348"/>
      <c r="C47" s="348"/>
      <c r="D47" s="349"/>
      <c r="E47" s="349"/>
      <c r="F47" s="349"/>
      <c r="G47" s="350"/>
      <c r="H47" s="343"/>
    </row>
    <row r="48" spans="1:8" s="399" customFormat="1" ht="15.75" customHeight="1">
      <c r="A48" s="50" t="s">
        <v>201</v>
      </c>
      <c r="B48" s="51"/>
      <c r="C48" s="764" t="s">
        <v>304</v>
      </c>
      <c r="D48" s="765"/>
      <c r="E48" s="765"/>
      <c r="F48" s="765"/>
      <c r="G48" s="765"/>
      <c r="H48" s="766"/>
    </row>
    <row r="49" spans="1:8" s="399" customFormat="1" ht="12.75">
      <c r="A49" s="65"/>
      <c r="B49" s="66"/>
      <c r="C49" s="67"/>
      <c r="D49" s="68"/>
      <c r="E49" s="68"/>
      <c r="F49" s="68"/>
      <c r="G49" s="351"/>
      <c r="H49" s="69"/>
    </row>
    <row r="50" spans="1:8" s="399" customFormat="1" ht="12.75">
      <c r="A50" s="56"/>
      <c r="B50" s="57"/>
      <c r="C50" s="57"/>
      <c r="D50" s="58"/>
      <c r="E50" s="58"/>
      <c r="F50" s="58"/>
      <c r="G50" s="342"/>
      <c r="H50" s="70"/>
    </row>
    <row r="51" spans="1:8" s="399" customFormat="1" ht="12.75">
      <c r="A51" s="52" t="s">
        <v>84</v>
      </c>
      <c r="B51" s="53" t="str">
        <f>'ACESSO 1'!B53</f>
        <v>79472/SINAPI</v>
      </c>
      <c r="C51" s="340" t="s">
        <v>167</v>
      </c>
      <c r="D51" s="54"/>
      <c r="E51" s="54"/>
      <c r="F51" s="54"/>
      <c r="G51" s="38" t="s">
        <v>144</v>
      </c>
      <c r="H51" s="89">
        <f>H11</f>
        <v>3312.1</v>
      </c>
    </row>
    <row r="52" spans="1:8" s="399" customFormat="1" ht="12.75">
      <c r="A52" s="44"/>
      <c r="B52" s="45"/>
      <c r="C52" s="329" t="s">
        <v>168</v>
      </c>
      <c r="D52" s="46"/>
      <c r="E52" s="46"/>
      <c r="F52" s="46"/>
      <c r="G52" s="330"/>
      <c r="H52" s="47"/>
    </row>
    <row r="53" spans="1:8" s="399" customFormat="1" ht="12.75">
      <c r="A53" s="352"/>
      <c r="B53" s="341"/>
      <c r="C53" s="341"/>
      <c r="D53" s="341"/>
      <c r="E53" s="341"/>
      <c r="F53" s="341"/>
      <c r="G53" s="348"/>
      <c r="H53" s="353"/>
    </row>
    <row r="54" spans="1:8" s="399" customFormat="1" ht="25.5">
      <c r="A54" s="52" t="s">
        <v>85</v>
      </c>
      <c r="B54" s="53" t="str">
        <f>'ACESSO 1'!B56</f>
        <v>COMP 5</v>
      </c>
      <c r="C54" s="340" t="s">
        <v>311</v>
      </c>
      <c r="D54" s="54"/>
      <c r="E54" s="54"/>
      <c r="F54" s="54"/>
      <c r="G54" s="64" t="s">
        <v>14</v>
      </c>
      <c r="H54" s="89">
        <f>H51</f>
        <v>3312.1</v>
      </c>
    </row>
    <row r="55" spans="1:8" s="399" customFormat="1" ht="12.75">
      <c r="A55" s="352"/>
      <c r="B55" s="341"/>
      <c r="C55" s="333" t="s">
        <v>169</v>
      </c>
      <c r="D55" s="341"/>
      <c r="E55" s="341"/>
      <c r="F55" s="341"/>
      <c r="G55" s="341"/>
      <c r="H55" s="353"/>
    </row>
    <row r="56" spans="1:8" s="399" customFormat="1" ht="12.75">
      <c r="A56" s="352"/>
      <c r="B56" s="341"/>
      <c r="C56" s="333"/>
      <c r="D56" s="341"/>
      <c r="E56" s="341"/>
      <c r="F56" s="341"/>
      <c r="G56" s="341"/>
      <c r="H56" s="353"/>
    </row>
    <row r="57" spans="1:8" s="399" customFormat="1" ht="51">
      <c r="A57" s="52" t="s">
        <v>86</v>
      </c>
      <c r="B57" s="53" t="str">
        <f>'ACESSO 1'!B59</f>
        <v>94273/SINAPI</v>
      </c>
      <c r="C57" s="340" t="s">
        <v>305</v>
      </c>
      <c r="D57" s="54"/>
      <c r="E57" s="54"/>
      <c r="F57" s="54"/>
      <c r="G57" s="64" t="s">
        <v>16</v>
      </c>
      <c r="H57" s="89">
        <f>F61</f>
        <v>1324.84</v>
      </c>
    </row>
    <row r="58" spans="1:8" s="399" customFormat="1" ht="12.75">
      <c r="A58" s="71"/>
      <c r="B58" s="72"/>
      <c r="C58" s="73"/>
      <c r="D58" s="74"/>
      <c r="E58" s="74"/>
      <c r="F58" s="74"/>
      <c r="G58" s="75"/>
      <c r="H58" s="79"/>
    </row>
    <row r="59" spans="1:8" s="399" customFormat="1" ht="38.25">
      <c r="A59" s="71"/>
      <c r="B59" s="72"/>
      <c r="C59" s="331" t="s">
        <v>301</v>
      </c>
      <c r="D59" s="212" t="s">
        <v>170</v>
      </c>
      <c r="E59" s="60" t="s">
        <v>171</v>
      </c>
      <c r="F59" s="354" t="s">
        <v>315</v>
      </c>
      <c r="G59" s="75"/>
      <c r="H59" s="28"/>
    </row>
    <row r="60" spans="1:8" s="399" customFormat="1" ht="12.75">
      <c r="A60" s="71"/>
      <c r="B60" s="72"/>
      <c r="C60" s="355" t="str">
        <f>C36</f>
        <v>Acesso 2</v>
      </c>
      <c r="D60" s="216">
        <f>D14</f>
        <v>662.42</v>
      </c>
      <c r="E60" s="356">
        <v>2</v>
      </c>
      <c r="F60" s="310">
        <f>D60*E60</f>
        <v>1324.84</v>
      </c>
      <c r="G60" s="75"/>
      <c r="H60" s="28"/>
    </row>
    <row r="61" spans="1:8" s="399" customFormat="1" ht="15" customHeight="1">
      <c r="A61" s="71"/>
      <c r="B61" s="72"/>
      <c r="C61" s="76"/>
      <c r="D61" s="761" t="s">
        <v>149</v>
      </c>
      <c r="E61" s="761"/>
      <c r="F61" s="310">
        <f>SUM(F60:F60)</f>
        <v>1324.84</v>
      </c>
      <c r="G61" s="75"/>
      <c r="H61" s="28"/>
    </row>
    <row r="62" spans="1:8" s="399" customFormat="1" ht="12.75">
      <c r="A62" s="250"/>
      <c r="B62" s="72"/>
      <c r="C62" s="76"/>
      <c r="D62" s="248"/>
      <c r="E62" s="61"/>
      <c r="F62" s="251"/>
      <c r="G62" s="75"/>
      <c r="H62" s="28"/>
    </row>
    <row r="63" spans="1:8" s="399" customFormat="1" ht="38.25">
      <c r="A63" s="52" t="s">
        <v>87</v>
      </c>
      <c r="B63" s="322" t="s">
        <v>298</v>
      </c>
      <c r="C63" s="322" t="s">
        <v>306</v>
      </c>
      <c r="D63" s="413"/>
      <c r="E63" s="48"/>
      <c r="F63" s="414"/>
      <c r="G63" s="415" t="s">
        <v>59</v>
      </c>
      <c r="H63" s="89">
        <v>59.88</v>
      </c>
    </row>
    <row r="64" spans="1:8" s="399" customFormat="1" ht="12.75">
      <c r="A64" s="250"/>
      <c r="B64" s="72"/>
      <c r="C64" s="252" t="s">
        <v>294</v>
      </c>
      <c r="D64" s="249"/>
      <c r="E64" s="35"/>
      <c r="F64" s="35"/>
      <c r="G64" s="75"/>
      <c r="H64" s="28"/>
    </row>
    <row r="65" spans="1:8" s="399" customFormat="1" ht="12.75">
      <c r="A65" s="71"/>
      <c r="B65" s="72"/>
      <c r="C65" s="76"/>
      <c r="D65" s="77"/>
      <c r="E65" s="35"/>
      <c r="F65" s="35"/>
      <c r="G65" s="75"/>
      <c r="H65" s="28"/>
    </row>
    <row r="66" spans="1:8" s="399" customFormat="1" ht="12.75">
      <c r="A66" s="52" t="s">
        <v>296</v>
      </c>
      <c r="B66" s="91" t="str">
        <f>'ACESSO 1'!B68</f>
        <v>COMP 6</v>
      </c>
      <c r="C66" s="340" t="s">
        <v>30</v>
      </c>
      <c r="D66" s="54"/>
      <c r="E66" s="54"/>
      <c r="F66" s="54"/>
      <c r="G66" s="64" t="s">
        <v>144</v>
      </c>
      <c r="H66" s="89">
        <f>F70</f>
        <v>3312.1</v>
      </c>
    </row>
    <row r="67" spans="1:8" s="399" customFormat="1" ht="12.75">
      <c r="A67" s="44"/>
      <c r="B67" s="45"/>
      <c r="C67" s="329"/>
      <c r="D67" s="46"/>
      <c r="E67" s="46"/>
      <c r="F67" s="46"/>
      <c r="G67" s="330"/>
      <c r="H67" s="47"/>
    </row>
    <row r="68" spans="1:8" s="399" customFormat="1" ht="12.75">
      <c r="A68" s="32"/>
      <c r="B68" s="33"/>
      <c r="C68" s="331" t="s">
        <v>302</v>
      </c>
      <c r="D68" s="34" t="s">
        <v>146</v>
      </c>
      <c r="E68" s="34" t="s">
        <v>147</v>
      </c>
      <c r="F68" s="34" t="s">
        <v>148</v>
      </c>
      <c r="G68" s="77"/>
      <c r="H68" s="37"/>
    </row>
    <row r="69" spans="1:8" s="399" customFormat="1" ht="12.75">
      <c r="A69" s="32"/>
      <c r="B69" s="33"/>
      <c r="C69" s="332" t="str">
        <f>C60</f>
        <v>Acesso 2</v>
      </c>
      <c r="D69" s="48">
        <f>D14</f>
        <v>662.42</v>
      </c>
      <c r="E69" s="48">
        <f>E14</f>
        <v>5</v>
      </c>
      <c r="F69" s="48">
        <f>D69*E69</f>
        <v>3312.1</v>
      </c>
      <c r="G69" s="77"/>
      <c r="H69" s="37"/>
    </row>
    <row r="70" spans="1:8" s="399" customFormat="1" ht="12.75">
      <c r="A70" s="56"/>
      <c r="B70" s="57"/>
      <c r="C70" s="400"/>
      <c r="D70" s="761" t="s">
        <v>149</v>
      </c>
      <c r="E70" s="761"/>
      <c r="F70" s="49">
        <f>SUM(F69:F69)</f>
        <v>3312.1</v>
      </c>
      <c r="G70" s="342"/>
      <c r="H70" s="70"/>
    </row>
    <row r="71" spans="1:8" s="211" customFormat="1" ht="14.25"/>
    <row r="72" spans="1:8" s="211" customFormat="1" ht="14.25"/>
    <row r="73" spans="1:8" s="211" customFormat="1" ht="14.25"/>
    <row r="74" spans="1:8">
      <c r="A74" s="211"/>
      <c r="B74" s="211"/>
      <c r="C74" s="211"/>
      <c r="D74" s="211"/>
      <c r="E74" s="211"/>
      <c r="F74" s="211"/>
      <c r="G74" s="211"/>
      <c r="H74" s="211"/>
    </row>
    <row r="75" spans="1:8">
      <c r="A75" s="211"/>
      <c r="B75" s="211"/>
      <c r="C75" s="211"/>
      <c r="D75" s="211"/>
      <c r="E75" s="211"/>
      <c r="F75" s="211"/>
      <c r="G75" s="211"/>
      <c r="H75" s="211"/>
    </row>
    <row r="76" spans="1:8">
      <c r="A76" s="211"/>
      <c r="B76" s="211"/>
      <c r="C76" s="211"/>
      <c r="D76" s="211"/>
      <c r="E76" s="211"/>
      <c r="F76" s="211"/>
      <c r="G76" s="211"/>
      <c r="H76" s="211"/>
    </row>
  </sheetData>
  <mergeCells count="9">
    <mergeCell ref="D61:E61"/>
    <mergeCell ref="D70:E70"/>
    <mergeCell ref="C48:H48"/>
    <mergeCell ref="C9:H9"/>
    <mergeCell ref="A1:H1"/>
    <mergeCell ref="A2:H2"/>
    <mergeCell ref="A3:H3"/>
    <mergeCell ref="A4:F4"/>
    <mergeCell ref="D15:E15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76"/>
  <sheetViews>
    <sheetView zoomScale="110" zoomScaleNormal="110" workbookViewId="0">
      <selection activeCell="H75" sqref="H75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81" t="s">
        <v>99</v>
      </c>
      <c r="B1" s="745"/>
      <c r="C1" s="745"/>
      <c r="D1" s="745"/>
      <c r="E1" s="745"/>
      <c r="F1" s="745"/>
      <c r="G1" s="745"/>
      <c r="H1" s="782"/>
    </row>
    <row r="2" spans="1:8" ht="14.25" customHeight="1">
      <c r="A2" s="770" t="s">
        <v>100</v>
      </c>
      <c r="B2" s="771"/>
      <c r="C2" s="771"/>
      <c r="D2" s="771"/>
      <c r="E2" s="771"/>
      <c r="F2" s="771"/>
      <c r="G2" s="771"/>
      <c r="H2" s="749"/>
    </row>
    <row r="3" spans="1:8" ht="21" customHeight="1" thickBot="1">
      <c r="A3" s="772" t="s">
        <v>370</v>
      </c>
      <c r="B3" s="773"/>
      <c r="C3" s="773"/>
      <c r="D3" s="773"/>
      <c r="E3" s="773"/>
      <c r="F3" s="773"/>
      <c r="G3" s="773"/>
      <c r="H3" s="783"/>
    </row>
    <row r="4" spans="1:8" s="211" customFormat="1" ht="15" customHeight="1">
      <c r="A4" s="775" t="s">
        <v>101</v>
      </c>
      <c r="B4" s="757"/>
      <c r="C4" s="757"/>
      <c r="D4" s="757"/>
      <c r="E4" s="757"/>
      <c r="F4" s="757"/>
      <c r="G4" s="209"/>
      <c r="H4" s="210"/>
    </row>
    <row r="5" spans="1:8" s="211" customFormat="1" ht="15" customHeight="1">
      <c r="A5" s="25" t="s">
        <v>102</v>
      </c>
      <c r="B5" s="26"/>
      <c r="C5" s="26"/>
      <c r="D5" s="26"/>
      <c r="E5" s="209"/>
      <c r="F5" s="26"/>
      <c r="G5" s="209"/>
      <c r="H5" s="210"/>
    </row>
    <row r="6" spans="1:8" s="211" customFormat="1" ht="15" customHeight="1">
      <c r="A6" s="475" t="s">
        <v>366</v>
      </c>
      <c r="B6" s="26"/>
      <c r="C6" s="26"/>
      <c r="D6" s="26"/>
      <c r="E6" s="209"/>
      <c r="F6" s="26"/>
      <c r="G6" s="209"/>
      <c r="H6" s="210"/>
    </row>
    <row r="7" spans="1:8" s="211" customFormat="1" ht="15" customHeight="1">
      <c r="A7" s="475" t="s">
        <v>369</v>
      </c>
      <c r="B7" s="26"/>
      <c r="C7" s="26"/>
      <c r="D7" s="26"/>
      <c r="E7" s="209"/>
      <c r="F7" s="26"/>
      <c r="G7" s="209"/>
      <c r="H7" s="210"/>
    </row>
    <row r="8" spans="1:8" s="211" customFormat="1">
      <c r="A8" s="32"/>
      <c r="B8" s="33"/>
      <c r="C8" s="213"/>
      <c r="D8" s="58"/>
      <c r="E8" s="35"/>
      <c r="F8" s="35"/>
      <c r="G8" s="36"/>
      <c r="H8" s="37"/>
    </row>
    <row r="9" spans="1:8" s="399" customFormat="1" ht="12.75">
      <c r="A9" s="29" t="s">
        <v>202</v>
      </c>
      <c r="B9" s="398"/>
      <c r="C9" s="778" t="s">
        <v>2</v>
      </c>
      <c r="D9" s="779"/>
      <c r="E9" s="779"/>
      <c r="F9" s="779"/>
      <c r="G9" s="779"/>
      <c r="H9" s="780"/>
    </row>
    <row r="10" spans="1:8" s="399" customFormat="1" ht="12.75">
      <c r="A10" s="334"/>
      <c r="B10" s="324"/>
      <c r="C10" s="325"/>
      <c r="D10" s="80"/>
      <c r="E10" s="80"/>
      <c r="F10" s="80"/>
      <c r="G10" s="81"/>
      <c r="H10" s="82"/>
    </row>
    <row r="11" spans="1:8" s="399" customFormat="1" ht="25.5">
      <c r="A11" s="326" t="s">
        <v>88</v>
      </c>
      <c r="B11" s="327" t="s">
        <v>19</v>
      </c>
      <c r="C11" s="328" t="s">
        <v>143</v>
      </c>
      <c r="D11" s="42"/>
      <c r="E11" s="42"/>
      <c r="F11" s="42"/>
      <c r="G11" s="43" t="s">
        <v>144</v>
      </c>
      <c r="H11" s="85">
        <f>F15</f>
        <v>1154.05</v>
      </c>
    </row>
    <row r="12" spans="1:8" s="399" customFormat="1" ht="12.75">
      <c r="A12" s="44"/>
      <c r="B12" s="45"/>
      <c r="C12" s="329"/>
      <c r="D12" s="46"/>
      <c r="E12" s="46"/>
      <c r="F12" s="46"/>
      <c r="G12" s="330"/>
      <c r="H12" s="47"/>
    </row>
    <row r="13" spans="1:8" s="399" customFormat="1" ht="12.75">
      <c r="A13" s="32"/>
      <c r="B13" s="33"/>
      <c r="C13" s="331" t="s">
        <v>302</v>
      </c>
      <c r="D13" s="34" t="s">
        <v>146</v>
      </c>
      <c r="E13" s="34" t="s">
        <v>147</v>
      </c>
      <c r="F13" s="34" t="s">
        <v>148</v>
      </c>
      <c r="G13" s="77"/>
      <c r="H13" s="37"/>
    </row>
    <row r="14" spans="1:8" s="399" customFormat="1" ht="12.75">
      <c r="A14" s="32"/>
      <c r="B14" s="33"/>
      <c r="C14" s="332" t="str">
        <f>A3</f>
        <v>Acesso 3</v>
      </c>
      <c r="D14" s="806">
        <v>230.81</v>
      </c>
      <c r="E14" s="806">
        <v>5</v>
      </c>
      <c r="F14" s="48">
        <f>D14*E14</f>
        <v>1154.05</v>
      </c>
      <c r="G14" s="77"/>
      <c r="H14" s="37"/>
    </row>
    <row r="15" spans="1:8" s="399" customFormat="1" ht="12.75">
      <c r="A15" s="32"/>
      <c r="B15" s="33"/>
      <c r="C15" s="333"/>
      <c r="D15" s="784" t="s">
        <v>149</v>
      </c>
      <c r="E15" s="785"/>
      <c r="F15" s="49">
        <f>SUM(F14:F14)</f>
        <v>1154.05</v>
      </c>
      <c r="G15" s="77"/>
      <c r="H15" s="37"/>
    </row>
    <row r="16" spans="1:8" s="399" customFormat="1" ht="12.75">
      <c r="A16" s="32"/>
      <c r="B16" s="33"/>
      <c r="C16" s="333"/>
      <c r="D16" s="35"/>
      <c r="E16" s="35"/>
      <c r="F16" s="35"/>
      <c r="G16" s="77"/>
      <c r="H16" s="37"/>
    </row>
    <row r="17" spans="1:8" s="399" customFormat="1" ht="12.75">
      <c r="A17" s="334"/>
      <c r="B17" s="335"/>
      <c r="C17" s="67"/>
      <c r="D17" s="39"/>
      <c r="E17" s="39"/>
      <c r="F17" s="39"/>
      <c r="G17" s="40"/>
      <c r="H17" s="41"/>
    </row>
    <row r="18" spans="1:8" s="399" customFormat="1" ht="12.75">
      <c r="A18" s="50"/>
      <c r="B18" s="51"/>
      <c r="C18" s="337" t="s">
        <v>150</v>
      </c>
      <c r="D18" s="337"/>
      <c r="E18" s="337"/>
      <c r="F18" s="337"/>
      <c r="G18" s="337"/>
      <c r="H18" s="337"/>
    </row>
    <row r="19" spans="1:8" s="399" customFormat="1" ht="12.75">
      <c r="A19" s="50" t="s">
        <v>203</v>
      </c>
      <c r="B19" s="51"/>
      <c r="C19" s="337" t="s">
        <v>151</v>
      </c>
      <c r="D19" s="337"/>
      <c r="E19" s="337"/>
      <c r="F19" s="337"/>
      <c r="G19" s="337"/>
      <c r="H19" s="337"/>
    </row>
    <row r="20" spans="1:8" s="399" customFormat="1" ht="12.75">
      <c r="A20" s="32"/>
      <c r="B20" s="33"/>
      <c r="C20" s="33"/>
      <c r="D20" s="35"/>
      <c r="E20" s="35"/>
      <c r="F20" s="35"/>
      <c r="G20" s="77"/>
      <c r="H20" s="37"/>
    </row>
    <row r="21" spans="1:8" s="399" customFormat="1" ht="25.5">
      <c r="A21" s="52" t="s">
        <v>89</v>
      </c>
      <c r="B21" s="396" t="str">
        <f>'ACESSO 1'!B23</f>
        <v>74205/001/SINAPI</v>
      </c>
      <c r="C21" s="340" t="s">
        <v>152</v>
      </c>
      <c r="D21" s="54"/>
      <c r="E21" s="54"/>
      <c r="F21" s="404"/>
      <c r="G21" s="38" t="s">
        <v>153</v>
      </c>
      <c r="H21" s="94">
        <f>D24</f>
        <v>63.83</v>
      </c>
    </row>
    <row r="22" spans="1:8" s="399" customFormat="1" ht="12.75">
      <c r="A22" s="44"/>
      <c r="B22" s="33"/>
      <c r="C22" s="331" t="s">
        <v>154</v>
      </c>
      <c r="D22" s="60" t="s">
        <v>155</v>
      </c>
      <c r="E22" s="35"/>
      <c r="F22" s="46"/>
      <c r="G22" s="330"/>
      <c r="H22" s="47"/>
    </row>
    <row r="23" spans="1:8" s="399" customFormat="1" ht="12.75">
      <c r="A23" s="32"/>
      <c r="B23" s="33"/>
      <c r="C23" s="332" t="str">
        <f>C14</f>
        <v>Acesso 3</v>
      </c>
      <c r="D23" s="804">
        <v>63.83</v>
      </c>
      <c r="E23" s="341"/>
      <c r="F23" s="341"/>
      <c r="G23" s="77"/>
      <c r="H23" s="37"/>
    </row>
    <row r="24" spans="1:8" s="399" customFormat="1" ht="12.75">
      <c r="A24" s="32"/>
      <c r="B24" s="33"/>
      <c r="C24" s="55" t="s">
        <v>149</v>
      </c>
      <c r="D24" s="405">
        <f>D23</f>
        <v>63.83</v>
      </c>
      <c r="E24" s="341"/>
      <c r="F24" s="341"/>
      <c r="G24" s="77"/>
      <c r="H24" s="37"/>
    </row>
    <row r="25" spans="1:8" s="399" customFormat="1" ht="12.75">
      <c r="A25" s="32"/>
      <c r="B25" s="33"/>
      <c r="C25" s="341"/>
      <c r="D25" s="341"/>
      <c r="E25" s="341"/>
      <c r="F25" s="341"/>
      <c r="G25" s="77"/>
      <c r="H25" s="37"/>
    </row>
    <row r="26" spans="1:8" s="399" customFormat="1" ht="12.75">
      <c r="A26" s="56"/>
      <c r="B26" s="57"/>
      <c r="C26" s="57"/>
      <c r="D26" s="58"/>
      <c r="E26" s="58"/>
      <c r="F26" s="58"/>
      <c r="G26" s="342"/>
      <c r="H26" s="343"/>
    </row>
    <row r="27" spans="1:8" s="399" customFormat="1" ht="25.5">
      <c r="A27" s="59" t="s">
        <v>90</v>
      </c>
      <c r="B27" s="397" t="str">
        <f>'ACESSO 1'!B29</f>
        <v>74153/001/SINAPI</v>
      </c>
      <c r="C27" s="340" t="s">
        <v>307</v>
      </c>
      <c r="D27" s="54"/>
      <c r="E27" s="30"/>
      <c r="F27" s="54"/>
      <c r="G27" s="38" t="s">
        <v>157</v>
      </c>
      <c r="H27" s="89">
        <f>D31</f>
        <v>1.34</v>
      </c>
    </row>
    <row r="28" spans="1:8" s="399" customFormat="1" ht="12.75">
      <c r="A28" s="44"/>
      <c r="B28" s="45"/>
      <c r="C28" s="329" t="s">
        <v>158</v>
      </c>
      <c r="D28" s="341"/>
      <c r="E28" s="341"/>
      <c r="F28" s="341"/>
      <c r="G28" s="330"/>
      <c r="H28" s="47"/>
    </row>
    <row r="29" spans="1:8" s="399" customFormat="1" ht="12.75">
      <c r="A29" s="32"/>
      <c r="B29" s="33"/>
      <c r="C29" s="331" t="s">
        <v>302</v>
      </c>
      <c r="D29" s="60" t="s">
        <v>159</v>
      </c>
      <c r="E29" s="341"/>
      <c r="F29" s="341"/>
      <c r="G29" s="77"/>
      <c r="H29" s="37"/>
    </row>
    <row r="30" spans="1:8" s="399" customFormat="1" ht="12.75">
      <c r="A30" s="32"/>
      <c r="B30" s="33"/>
      <c r="C30" s="332" t="str">
        <f>C23</f>
        <v>Acesso 3</v>
      </c>
      <c r="D30" s="804">
        <v>1.34</v>
      </c>
      <c r="E30" s="341"/>
      <c r="F30" s="341"/>
      <c r="G30" s="77"/>
      <c r="H30" s="37"/>
    </row>
    <row r="31" spans="1:8" s="399" customFormat="1" ht="12.75">
      <c r="A31" s="32"/>
      <c r="B31" s="33"/>
      <c r="C31" s="55" t="s">
        <v>149</v>
      </c>
      <c r="D31" s="48">
        <f>SUM(D30:D30)</f>
        <v>1.34</v>
      </c>
      <c r="F31" s="341"/>
      <c r="G31" s="77"/>
      <c r="H31" s="37"/>
    </row>
    <row r="32" spans="1:8" s="399" customFormat="1" ht="12.75">
      <c r="A32" s="56"/>
      <c r="B32" s="33"/>
      <c r="C32" s="55"/>
      <c r="D32" s="83"/>
      <c r="E32" s="61"/>
      <c r="F32" s="61"/>
      <c r="G32" s="77"/>
      <c r="H32" s="37"/>
    </row>
    <row r="33" spans="1:8" s="399" customFormat="1" ht="25.5">
      <c r="A33" s="59" t="s">
        <v>91</v>
      </c>
      <c r="B33" s="91" t="str">
        <f>'ACESSO 1'!B35</f>
        <v>94342/SINAPI</v>
      </c>
      <c r="C33" s="340" t="s">
        <v>303</v>
      </c>
      <c r="D33" s="54"/>
      <c r="E33" s="30"/>
      <c r="F33" s="54"/>
      <c r="G33" s="38" t="s">
        <v>160</v>
      </c>
      <c r="H33" s="89">
        <f>D37</f>
        <v>9.1150000000000002</v>
      </c>
    </row>
    <row r="34" spans="1:8" s="399" customFormat="1" ht="12.75">
      <c r="A34" s="44"/>
      <c r="B34" s="45"/>
      <c r="C34" s="329" t="s">
        <v>161</v>
      </c>
      <c r="D34" s="341"/>
      <c r="E34" s="341"/>
      <c r="F34" s="341"/>
      <c r="G34" s="330"/>
      <c r="H34" s="47"/>
    </row>
    <row r="35" spans="1:8" s="399" customFormat="1" ht="12.75">
      <c r="A35" s="32"/>
      <c r="B35" s="33"/>
      <c r="C35" s="331" t="s">
        <v>302</v>
      </c>
      <c r="D35" s="60" t="s">
        <v>155</v>
      </c>
      <c r="E35" s="35"/>
      <c r="F35" s="35"/>
      <c r="G35" s="77"/>
      <c r="H35" s="37"/>
    </row>
    <row r="36" spans="1:8" s="399" customFormat="1" ht="12.75">
      <c r="A36" s="32"/>
      <c r="B36" s="33"/>
      <c r="C36" s="332" t="str">
        <f>C30</f>
        <v>Acesso 3</v>
      </c>
      <c r="D36" s="804">
        <v>9.1150000000000002</v>
      </c>
      <c r="E36" s="35"/>
      <c r="F36" s="35"/>
      <c r="G36" s="77"/>
      <c r="H36" s="37"/>
    </row>
    <row r="37" spans="1:8" s="399" customFormat="1" ht="12.75">
      <c r="A37" s="32"/>
      <c r="B37" s="33"/>
      <c r="C37" s="55" t="s">
        <v>149</v>
      </c>
      <c r="D37" s="48">
        <f>SUM(D36:D36)</f>
        <v>9.1150000000000002</v>
      </c>
      <c r="E37" s="61"/>
      <c r="F37" s="61"/>
      <c r="G37" s="77"/>
      <c r="H37" s="37"/>
    </row>
    <row r="38" spans="1:8" s="399" customFormat="1" ht="12.75">
      <c r="A38" s="56"/>
      <c r="B38" s="33"/>
      <c r="C38" s="331"/>
      <c r="D38" s="331"/>
      <c r="E38" s="331"/>
      <c r="F38" s="35"/>
      <c r="G38" s="77"/>
      <c r="H38" s="37"/>
    </row>
    <row r="39" spans="1:8" s="399" customFormat="1" ht="25.5">
      <c r="A39" s="52" t="s">
        <v>92</v>
      </c>
      <c r="B39" s="53" t="str">
        <f>'ACESSO 1'!B41</f>
        <v>41721 SINAPI</v>
      </c>
      <c r="C39" s="340" t="s">
        <v>308</v>
      </c>
      <c r="D39" s="54"/>
      <c r="E39" s="54"/>
      <c r="F39" s="54"/>
      <c r="G39" s="38" t="s">
        <v>153</v>
      </c>
      <c r="H39" s="89">
        <f>D37</f>
        <v>9.1150000000000002</v>
      </c>
    </row>
    <row r="40" spans="1:8" s="399" customFormat="1" ht="12.75">
      <c r="A40" s="44"/>
      <c r="B40" s="45"/>
      <c r="C40" s="329" t="s">
        <v>162</v>
      </c>
      <c r="D40" s="62"/>
      <c r="E40" s="62"/>
      <c r="F40" s="62"/>
      <c r="G40" s="330"/>
      <c r="H40" s="47"/>
    </row>
    <row r="41" spans="1:8" s="399" customFormat="1" ht="12.75">
      <c r="A41" s="32"/>
      <c r="B41" s="33"/>
      <c r="C41" s="333"/>
      <c r="D41" s="63"/>
      <c r="E41" s="63"/>
      <c r="F41" s="63"/>
      <c r="G41" s="77"/>
      <c r="H41" s="37"/>
    </row>
    <row r="42" spans="1:8" s="399" customFormat="1" ht="12.75">
      <c r="A42" s="52"/>
      <c r="B42" s="53"/>
      <c r="C42" s="340" t="s">
        <v>163</v>
      </c>
      <c r="D42" s="54"/>
      <c r="E42" s="54"/>
      <c r="F42" s="54"/>
      <c r="G42" s="64" t="s">
        <v>153</v>
      </c>
      <c r="H42" s="93">
        <f>H21-D37</f>
        <v>54.714999999999996</v>
      </c>
    </row>
    <row r="43" spans="1:8" s="399" customFormat="1" ht="12.75">
      <c r="A43" s="44"/>
      <c r="B43" s="45"/>
      <c r="C43" s="329" t="s">
        <v>164</v>
      </c>
      <c r="D43" s="62"/>
      <c r="E43" s="62"/>
      <c r="F43" s="62"/>
      <c r="G43" s="330"/>
      <c r="H43" s="47"/>
    </row>
    <row r="44" spans="1:8" s="399" customFormat="1" ht="12.75">
      <c r="A44" s="32"/>
      <c r="B44" s="33"/>
      <c r="C44" s="333"/>
      <c r="D44" s="63"/>
      <c r="E44" s="63"/>
      <c r="F44" s="63"/>
      <c r="G44" s="27"/>
      <c r="H44" s="37"/>
    </row>
    <row r="45" spans="1:8" s="399" customFormat="1" ht="25.5">
      <c r="A45" s="52" t="s">
        <v>93</v>
      </c>
      <c r="B45" s="53" t="str">
        <f>'ACESSO 1'!B47</f>
        <v>97912/ SINAPI</v>
      </c>
      <c r="C45" s="340" t="s">
        <v>165</v>
      </c>
      <c r="D45" s="54"/>
      <c r="E45" s="54"/>
      <c r="F45" s="54"/>
      <c r="G45" s="64" t="s">
        <v>166</v>
      </c>
      <c r="H45" s="89">
        <f>(H42)*10</f>
        <v>547.15</v>
      </c>
    </row>
    <row r="46" spans="1:8" s="399" customFormat="1" ht="12.75">
      <c r="A46" s="44"/>
      <c r="B46" s="45"/>
      <c r="C46" s="329" t="s">
        <v>164</v>
      </c>
      <c r="D46" s="62"/>
      <c r="E46" s="62"/>
      <c r="F46" s="62"/>
      <c r="G46" s="330"/>
      <c r="H46" s="47"/>
    </row>
    <row r="47" spans="1:8" s="399" customFormat="1" ht="12.75">
      <c r="A47" s="347"/>
      <c r="B47" s="348"/>
      <c r="C47" s="348"/>
      <c r="D47" s="349"/>
      <c r="E47" s="349"/>
      <c r="F47" s="349"/>
      <c r="G47" s="350"/>
      <c r="H47" s="343"/>
    </row>
    <row r="48" spans="1:8" s="399" customFormat="1" ht="15.75" customHeight="1">
      <c r="A48" s="50" t="s">
        <v>204</v>
      </c>
      <c r="B48" s="51"/>
      <c r="C48" s="764" t="s">
        <v>304</v>
      </c>
      <c r="D48" s="765"/>
      <c r="E48" s="765"/>
      <c r="F48" s="765"/>
      <c r="G48" s="765"/>
      <c r="H48" s="766"/>
    </row>
    <row r="49" spans="1:8" s="399" customFormat="1" ht="12.75">
      <c r="A49" s="65"/>
      <c r="B49" s="66"/>
      <c r="C49" s="67"/>
      <c r="D49" s="68"/>
      <c r="E49" s="68"/>
      <c r="F49" s="68"/>
      <c r="G49" s="351"/>
      <c r="H49" s="69"/>
    </row>
    <row r="50" spans="1:8" s="399" customFormat="1" ht="12.75">
      <c r="A50" s="56"/>
      <c r="B50" s="57"/>
      <c r="C50" s="57"/>
      <c r="D50" s="58"/>
      <c r="E50" s="58"/>
      <c r="F50" s="58"/>
      <c r="G50" s="342"/>
      <c r="H50" s="70"/>
    </row>
    <row r="51" spans="1:8" s="399" customFormat="1" ht="12.75">
      <c r="A51" s="52" t="s">
        <v>94</v>
      </c>
      <c r="B51" s="53" t="str">
        <f>'ACESSO 1'!B53</f>
        <v>79472/SINAPI</v>
      </c>
      <c r="C51" s="340" t="s">
        <v>167</v>
      </c>
      <c r="D51" s="54"/>
      <c r="E51" s="54"/>
      <c r="F51" s="54"/>
      <c r="G51" s="38" t="s">
        <v>144</v>
      </c>
      <c r="H51" s="89">
        <f>H11</f>
        <v>1154.05</v>
      </c>
    </row>
    <row r="52" spans="1:8" s="399" customFormat="1" ht="12.75">
      <c r="A52" s="44"/>
      <c r="B52" s="45"/>
      <c r="C52" s="329" t="s">
        <v>168</v>
      </c>
      <c r="D52" s="46"/>
      <c r="E52" s="46"/>
      <c r="F52" s="46"/>
      <c r="G52" s="330"/>
      <c r="H52" s="47"/>
    </row>
    <row r="53" spans="1:8" s="399" customFormat="1" ht="12.75">
      <c r="A53" s="352"/>
      <c r="B53" s="341"/>
      <c r="C53" s="341"/>
      <c r="D53" s="341"/>
      <c r="E53" s="341"/>
      <c r="F53" s="341"/>
      <c r="G53" s="348"/>
      <c r="H53" s="353"/>
    </row>
    <row r="54" spans="1:8" s="399" customFormat="1" ht="25.5">
      <c r="A54" s="52" t="s">
        <v>95</v>
      </c>
      <c r="B54" s="53" t="str">
        <f>'ACESSO 1'!B56</f>
        <v>COMP 5</v>
      </c>
      <c r="C54" s="340" t="s">
        <v>310</v>
      </c>
      <c r="D54" s="54"/>
      <c r="E54" s="54"/>
      <c r="F54" s="54"/>
      <c r="G54" s="64" t="s">
        <v>14</v>
      </c>
      <c r="H54" s="89">
        <f>H51</f>
        <v>1154.05</v>
      </c>
    </row>
    <row r="55" spans="1:8" s="399" customFormat="1" ht="12.75">
      <c r="A55" s="352"/>
      <c r="B55" s="341"/>
      <c r="C55" s="333" t="s">
        <v>169</v>
      </c>
      <c r="D55" s="341"/>
      <c r="E55" s="341"/>
      <c r="F55" s="341"/>
      <c r="G55" s="341"/>
      <c r="H55" s="353"/>
    </row>
    <row r="56" spans="1:8" s="399" customFormat="1" ht="12.75">
      <c r="A56" s="352"/>
      <c r="B56" s="341"/>
      <c r="C56" s="333"/>
      <c r="D56" s="341"/>
      <c r="E56" s="341"/>
      <c r="F56" s="341"/>
      <c r="G56" s="341"/>
      <c r="H56" s="353"/>
    </row>
    <row r="57" spans="1:8" s="399" customFormat="1" ht="51">
      <c r="A57" s="52" t="s">
        <v>96</v>
      </c>
      <c r="B57" s="53" t="str">
        <f>'ACESSO 1'!B59</f>
        <v>94273/SINAPI</v>
      </c>
      <c r="C57" s="340" t="s">
        <v>305</v>
      </c>
      <c r="D57" s="54"/>
      <c r="E57" s="54"/>
      <c r="F57" s="54"/>
      <c r="G57" s="64" t="s">
        <v>16</v>
      </c>
      <c r="H57" s="89">
        <v>1288.97</v>
      </c>
    </row>
    <row r="58" spans="1:8" s="399" customFormat="1" ht="12.75">
      <c r="A58" s="71"/>
      <c r="B58" s="72"/>
      <c r="C58" s="73"/>
      <c r="D58" s="74"/>
      <c r="E58" s="74"/>
      <c r="F58" s="74"/>
      <c r="G58" s="75"/>
      <c r="H58" s="79"/>
    </row>
    <row r="59" spans="1:8" s="399" customFormat="1" ht="38.25">
      <c r="A59" s="71"/>
      <c r="B59" s="72"/>
      <c r="C59" s="331" t="s">
        <v>302</v>
      </c>
      <c r="D59" s="212" t="s">
        <v>170</v>
      </c>
      <c r="E59" s="60" t="s">
        <v>171</v>
      </c>
      <c r="F59" s="354" t="s">
        <v>315</v>
      </c>
      <c r="G59" s="75"/>
      <c r="H59" s="28"/>
    </row>
    <row r="60" spans="1:8" s="399" customFormat="1" ht="12.75">
      <c r="A60" s="71"/>
      <c r="B60" s="72"/>
      <c r="C60" s="332" t="str">
        <f>C36</f>
        <v>Acesso 3</v>
      </c>
      <c r="D60" s="216">
        <f>D14</f>
        <v>230.81</v>
      </c>
      <c r="E60" s="356">
        <v>2</v>
      </c>
      <c r="F60" s="310">
        <f>D60*E60</f>
        <v>461.62</v>
      </c>
      <c r="G60" s="75"/>
      <c r="H60" s="28"/>
    </row>
    <row r="61" spans="1:8" s="399" customFormat="1" ht="15" customHeight="1">
      <c r="A61" s="71"/>
      <c r="B61" s="72"/>
      <c r="C61" s="76"/>
      <c r="D61" s="761" t="s">
        <v>149</v>
      </c>
      <c r="E61" s="761"/>
      <c r="F61" s="310">
        <f>SUM(F60:F60)</f>
        <v>461.62</v>
      </c>
      <c r="G61" s="75"/>
      <c r="H61" s="28"/>
    </row>
    <row r="62" spans="1:8" s="399" customFormat="1" ht="12.75">
      <c r="A62" s="250"/>
      <c r="B62" s="72"/>
      <c r="C62" s="76"/>
      <c r="D62" s="248"/>
      <c r="E62" s="61"/>
      <c r="F62" s="251"/>
      <c r="G62" s="75"/>
      <c r="H62" s="28"/>
    </row>
    <row r="63" spans="1:8" s="399" customFormat="1" ht="38.25">
      <c r="A63" s="52" t="s">
        <v>97</v>
      </c>
      <c r="B63" s="322" t="s">
        <v>298</v>
      </c>
      <c r="C63" s="322" t="s">
        <v>306</v>
      </c>
      <c r="D63" s="413"/>
      <c r="E63" s="48"/>
      <c r="F63" s="414"/>
      <c r="G63" s="415" t="s">
        <v>59</v>
      </c>
      <c r="H63" s="805">
        <v>15.23</v>
      </c>
    </row>
    <row r="64" spans="1:8" s="399" customFormat="1" ht="12.75">
      <c r="A64" s="250"/>
      <c r="B64" s="72"/>
      <c r="C64" s="252" t="s">
        <v>294</v>
      </c>
      <c r="D64" s="249"/>
      <c r="E64" s="35"/>
      <c r="F64" s="35"/>
      <c r="G64" s="75"/>
      <c r="H64" s="28"/>
    </row>
    <row r="65" spans="1:8" s="399" customFormat="1" ht="12.75">
      <c r="A65" s="71"/>
      <c r="B65" s="72"/>
      <c r="C65" s="76"/>
      <c r="D65" s="77"/>
      <c r="E65" s="35"/>
      <c r="F65" s="35"/>
      <c r="G65" s="75"/>
      <c r="H65" s="28"/>
    </row>
    <row r="66" spans="1:8" s="399" customFormat="1" ht="12.75">
      <c r="A66" s="52" t="s">
        <v>297</v>
      </c>
      <c r="B66" s="91" t="str">
        <f>'ACESSO 1'!B68</f>
        <v>COMP 6</v>
      </c>
      <c r="C66" s="340" t="s">
        <v>30</v>
      </c>
      <c r="D66" s="54"/>
      <c r="E66" s="54"/>
      <c r="F66" s="54"/>
      <c r="G66" s="64" t="s">
        <v>144</v>
      </c>
      <c r="H66" s="89">
        <f>F70</f>
        <v>1154.05</v>
      </c>
    </row>
    <row r="67" spans="1:8" s="399" customFormat="1" ht="12.75">
      <c r="A67" s="44"/>
      <c r="B67" s="45"/>
      <c r="C67" s="329"/>
      <c r="D67" s="46"/>
      <c r="E67" s="46"/>
      <c r="F67" s="46"/>
      <c r="G67" s="330"/>
      <c r="H67" s="47"/>
    </row>
    <row r="68" spans="1:8" s="399" customFormat="1" ht="12.75">
      <c r="A68" s="32"/>
      <c r="B68" s="33"/>
      <c r="C68" s="331" t="s">
        <v>302</v>
      </c>
      <c r="D68" s="34" t="s">
        <v>146</v>
      </c>
      <c r="E68" s="34" t="s">
        <v>147</v>
      </c>
      <c r="F68" s="34" t="s">
        <v>148</v>
      </c>
      <c r="G68" s="77"/>
      <c r="H68" s="37"/>
    </row>
    <row r="69" spans="1:8" s="399" customFormat="1" ht="12.75">
      <c r="A69" s="32"/>
      <c r="B69" s="33"/>
      <c r="C69" s="332" t="str">
        <f>C60</f>
        <v>Acesso 3</v>
      </c>
      <c r="D69" s="48">
        <f>D14</f>
        <v>230.81</v>
      </c>
      <c r="E69" s="48">
        <f>E14</f>
        <v>5</v>
      </c>
      <c r="F69" s="48">
        <f>F14</f>
        <v>1154.05</v>
      </c>
      <c r="G69" s="77"/>
      <c r="H69" s="37"/>
    </row>
    <row r="70" spans="1:8" s="399" customFormat="1" ht="12.75">
      <c r="A70" s="56"/>
      <c r="B70" s="57"/>
      <c r="C70" s="400"/>
      <c r="D70" s="784" t="s">
        <v>149</v>
      </c>
      <c r="E70" s="785"/>
      <c r="F70" s="48">
        <f>SUM(F69:F69)</f>
        <v>1154.05</v>
      </c>
      <c r="G70" s="342"/>
      <c r="H70" s="70"/>
    </row>
    <row r="71" spans="1:8" s="211" customFormat="1" ht="14.25"/>
    <row r="72" spans="1:8" s="211" customFormat="1" ht="14.25"/>
    <row r="73" spans="1:8" s="211" customFormat="1" ht="14.25"/>
    <row r="74" spans="1:8">
      <c r="A74" s="211"/>
      <c r="B74" s="211"/>
      <c r="C74" s="211"/>
      <c r="D74" s="211"/>
      <c r="E74" s="211"/>
      <c r="F74" s="211"/>
      <c r="G74" s="211"/>
      <c r="H74" s="211"/>
    </row>
    <row r="75" spans="1:8">
      <c r="A75" s="211"/>
      <c r="B75" s="211"/>
      <c r="C75" s="211"/>
      <c r="D75" s="211"/>
      <c r="E75" s="211"/>
      <c r="F75" s="211"/>
      <c r="G75" s="211"/>
      <c r="H75" s="211"/>
    </row>
    <row r="76" spans="1:8">
      <c r="A76" s="211"/>
      <c r="B76" s="211"/>
      <c r="C76" s="211"/>
      <c r="D76" s="211"/>
      <c r="E76" s="211"/>
      <c r="F76" s="211"/>
      <c r="G76" s="211"/>
      <c r="H76" s="211"/>
    </row>
  </sheetData>
  <mergeCells count="9">
    <mergeCell ref="D61:E61"/>
    <mergeCell ref="D70:E70"/>
    <mergeCell ref="C48:H48"/>
    <mergeCell ref="A1:H1"/>
    <mergeCell ref="A2:H2"/>
    <mergeCell ref="A3:H3"/>
    <mergeCell ref="A4:F4"/>
    <mergeCell ref="C9:H9"/>
    <mergeCell ref="D15:E15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83"/>
  <sheetViews>
    <sheetView workbookViewId="0">
      <selection activeCell="I24" sqref="I24"/>
    </sheetView>
  </sheetViews>
  <sheetFormatPr defaultColWidth="9.140625" defaultRowHeight="12.75"/>
  <cols>
    <col min="1" max="1" width="15.28515625" style="101" customWidth="1"/>
    <col min="2" max="2" width="30.42578125" style="101" customWidth="1"/>
    <col min="3" max="3" width="8.85546875" style="101" customWidth="1"/>
    <col min="4" max="4" width="10.7109375" style="101" customWidth="1"/>
    <col min="5" max="5" width="10.42578125" style="101" customWidth="1"/>
    <col min="6" max="6" width="5" style="101" customWidth="1"/>
    <col min="7" max="7" width="6.28515625" style="101" customWidth="1"/>
    <col min="8" max="8" width="12.85546875" style="101" customWidth="1"/>
    <col min="9" max="9" width="9.7109375" style="101" bestFit="1" customWidth="1"/>
    <col min="10" max="256" width="9.140625" style="101"/>
    <col min="257" max="257" width="15.28515625" style="101" customWidth="1"/>
    <col min="258" max="258" width="30.42578125" style="101" customWidth="1"/>
    <col min="259" max="259" width="8.85546875" style="101" customWidth="1"/>
    <col min="260" max="260" width="9.28515625" style="101" customWidth="1"/>
    <col min="261" max="261" width="10.42578125" style="101" customWidth="1"/>
    <col min="262" max="262" width="5" style="101" customWidth="1"/>
    <col min="263" max="263" width="6.28515625" style="101" customWidth="1"/>
    <col min="264" max="264" width="12.85546875" style="101" customWidth="1"/>
    <col min="265" max="265" width="9.7109375" style="101" bestFit="1" customWidth="1"/>
    <col min="266" max="512" width="9.140625" style="101"/>
    <col min="513" max="513" width="15.28515625" style="101" customWidth="1"/>
    <col min="514" max="514" width="30.42578125" style="101" customWidth="1"/>
    <col min="515" max="515" width="8.85546875" style="101" customWidth="1"/>
    <col min="516" max="516" width="9.28515625" style="101" customWidth="1"/>
    <col min="517" max="517" width="10.42578125" style="101" customWidth="1"/>
    <col min="518" max="518" width="5" style="101" customWidth="1"/>
    <col min="519" max="519" width="6.28515625" style="101" customWidth="1"/>
    <col min="520" max="520" width="12.85546875" style="101" customWidth="1"/>
    <col min="521" max="521" width="9.7109375" style="101" bestFit="1" customWidth="1"/>
    <col min="522" max="768" width="9.140625" style="101"/>
    <col min="769" max="769" width="15.28515625" style="101" customWidth="1"/>
    <col min="770" max="770" width="30.42578125" style="101" customWidth="1"/>
    <col min="771" max="771" width="8.85546875" style="101" customWidth="1"/>
    <col min="772" max="772" width="9.28515625" style="101" customWidth="1"/>
    <col min="773" max="773" width="10.42578125" style="101" customWidth="1"/>
    <col min="774" max="774" width="5" style="101" customWidth="1"/>
    <col min="775" max="775" width="6.28515625" style="101" customWidth="1"/>
    <col min="776" max="776" width="12.85546875" style="101" customWidth="1"/>
    <col min="777" max="777" width="9.7109375" style="101" bestFit="1" customWidth="1"/>
    <col min="778" max="1024" width="9.140625" style="101"/>
    <col min="1025" max="1025" width="15.28515625" style="101" customWidth="1"/>
    <col min="1026" max="1026" width="30.42578125" style="101" customWidth="1"/>
    <col min="1027" max="1027" width="8.85546875" style="101" customWidth="1"/>
    <col min="1028" max="1028" width="9.28515625" style="101" customWidth="1"/>
    <col min="1029" max="1029" width="10.42578125" style="101" customWidth="1"/>
    <col min="1030" max="1030" width="5" style="101" customWidth="1"/>
    <col min="1031" max="1031" width="6.28515625" style="101" customWidth="1"/>
    <col min="1032" max="1032" width="12.85546875" style="101" customWidth="1"/>
    <col min="1033" max="1033" width="9.7109375" style="101" bestFit="1" customWidth="1"/>
    <col min="1034" max="1280" width="9.140625" style="101"/>
    <col min="1281" max="1281" width="15.28515625" style="101" customWidth="1"/>
    <col min="1282" max="1282" width="30.42578125" style="101" customWidth="1"/>
    <col min="1283" max="1283" width="8.85546875" style="101" customWidth="1"/>
    <col min="1284" max="1284" width="9.28515625" style="101" customWidth="1"/>
    <col min="1285" max="1285" width="10.42578125" style="101" customWidth="1"/>
    <col min="1286" max="1286" width="5" style="101" customWidth="1"/>
    <col min="1287" max="1287" width="6.28515625" style="101" customWidth="1"/>
    <col min="1288" max="1288" width="12.85546875" style="101" customWidth="1"/>
    <col min="1289" max="1289" width="9.7109375" style="101" bestFit="1" customWidth="1"/>
    <col min="1290" max="1536" width="9.140625" style="101"/>
    <col min="1537" max="1537" width="15.28515625" style="101" customWidth="1"/>
    <col min="1538" max="1538" width="30.42578125" style="101" customWidth="1"/>
    <col min="1539" max="1539" width="8.85546875" style="101" customWidth="1"/>
    <col min="1540" max="1540" width="9.28515625" style="101" customWidth="1"/>
    <col min="1541" max="1541" width="10.42578125" style="101" customWidth="1"/>
    <col min="1542" max="1542" width="5" style="101" customWidth="1"/>
    <col min="1543" max="1543" width="6.28515625" style="101" customWidth="1"/>
    <col min="1544" max="1544" width="12.85546875" style="101" customWidth="1"/>
    <col min="1545" max="1545" width="9.7109375" style="101" bestFit="1" customWidth="1"/>
    <col min="1546" max="1792" width="9.140625" style="101"/>
    <col min="1793" max="1793" width="15.28515625" style="101" customWidth="1"/>
    <col min="1794" max="1794" width="30.42578125" style="101" customWidth="1"/>
    <col min="1795" max="1795" width="8.85546875" style="101" customWidth="1"/>
    <col min="1796" max="1796" width="9.28515625" style="101" customWidth="1"/>
    <col min="1797" max="1797" width="10.42578125" style="101" customWidth="1"/>
    <col min="1798" max="1798" width="5" style="101" customWidth="1"/>
    <col min="1799" max="1799" width="6.28515625" style="101" customWidth="1"/>
    <col min="1800" max="1800" width="12.85546875" style="101" customWidth="1"/>
    <col min="1801" max="1801" width="9.7109375" style="101" bestFit="1" customWidth="1"/>
    <col min="1802" max="2048" width="9.140625" style="101"/>
    <col min="2049" max="2049" width="15.28515625" style="101" customWidth="1"/>
    <col min="2050" max="2050" width="30.42578125" style="101" customWidth="1"/>
    <col min="2051" max="2051" width="8.85546875" style="101" customWidth="1"/>
    <col min="2052" max="2052" width="9.28515625" style="101" customWidth="1"/>
    <col min="2053" max="2053" width="10.42578125" style="101" customWidth="1"/>
    <col min="2054" max="2054" width="5" style="101" customWidth="1"/>
    <col min="2055" max="2055" width="6.28515625" style="101" customWidth="1"/>
    <col min="2056" max="2056" width="12.85546875" style="101" customWidth="1"/>
    <col min="2057" max="2057" width="9.7109375" style="101" bestFit="1" customWidth="1"/>
    <col min="2058" max="2304" width="9.140625" style="101"/>
    <col min="2305" max="2305" width="15.28515625" style="101" customWidth="1"/>
    <col min="2306" max="2306" width="30.42578125" style="101" customWidth="1"/>
    <col min="2307" max="2307" width="8.85546875" style="101" customWidth="1"/>
    <col min="2308" max="2308" width="9.28515625" style="101" customWidth="1"/>
    <col min="2309" max="2309" width="10.42578125" style="101" customWidth="1"/>
    <col min="2310" max="2310" width="5" style="101" customWidth="1"/>
    <col min="2311" max="2311" width="6.28515625" style="101" customWidth="1"/>
    <col min="2312" max="2312" width="12.85546875" style="101" customWidth="1"/>
    <col min="2313" max="2313" width="9.7109375" style="101" bestFit="1" customWidth="1"/>
    <col min="2314" max="2560" width="9.140625" style="101"/>
    <col min="2561" max="2561" width="15.28515625" style="101" customWidth="1"/>
    <col min="2562" max="2562" width="30.42578125" style="101" customWidth="1"/>
    <col min="2563" max="2563" width="8.85546875" style="101" customWidth="1"/>
    <col min="2564" max="2564" width="9.28515625" style="101" customWidth="1"/>
    <col min="2565" max="2565" width="10.42578125" style="101" customWidth="1"/>
    <col min="2566" max="2566" width="5" style="101" customWidth="1"/>
    <col min="2567" max="2567" width="6.28515625" style="101" customWidth="1"/>
    <col min="2568" max="2568" width="12.85546875" style="101" customWidth="1"/>
    <col min="2569" max="2569" width="9.7109375" style="101" bestFit="1" customWidth="1"/>
    <col min="2570" max="2816" width="9.140625" style="101"/>
    <col min="2817" max="2817" width="15.28515625" style="101" customWidth="1"/>
    <col min="2818" max="2818" width="30.42578125" style="101" customWidth="1"/>
    <col min="2819" max="2819" width="8.85546875" style="101" customWidth="1"/>
    <col min="2820" max="2820" width="9.28515625" style="101" customWidth="1"/>
    <col min="2821" max="2821" width="10.42578125" style="101" customWidth="1"/>
    <col min="2822" max="2822" width="5" style="101" customWidth="1"/>
    <col min="2823" max="2823" width="6.28515625" style="101" customWidth="1"/>
    <col min="2824" max="2824" width="12.85546875" style="101" customWidth="1"/>
    <col min="2825" max="2825" width="9.7109375" style="101" bestFit="1" customWidth="1"/>
    <col min="2826" max="3072" width="9.140625" style="101"/>
    <col min="3073" max="3073" width="15.28515625" style="101" customWidth="1"/>
    <col min="3074" max="3074" width="30.42578125" style="101" customWidth="1"/>
    <col min="3075" max="3075" width="8.85546875" style="101" customWidth="1"/>
    <col min="3076" max="3076" width="9.28515625" style="101" customWidth="1"/>
    <col min="3077" max="3077" width="10.42578125" style="101" customWidth="1"/>
    <col min="3078" max="3078" width="5" style="101" customWidth="1"/>
    <col min="3079" max="3079" width="6.28515625" style="101" customWidth="1"/>
    <col min="3080" max="3080" width="12.85546875" style="101" customWidth="1"/>
    <col min="3081" max="3081" width="9.7109375" style="101" bestFit="1" customWidth="1"/>
    <col min="3082" max="3328" width="9.140625" style="101"/>
    <col min="3329" max="3329" width="15.28515625" style="101" customWidth="1"/>
    <col min="3330" max="3330" width="30.42578125" style="101" customWidth="1"/>
    <col min="3331" max="3331" width="8.85546875" style="101" customWidth="1"/>
    <col min="3332" max="3332" width="9.28515625" style="101" customWidth="1"/>
    <col min="3333" max="3333" width="10.42578125" style="101" customWidth="1"/>
    <col min="3334" max="3334" width="5" style="101" customWidth="1"/>
    <col min="3335" max="3335" width="6.28515625" style="101" customWidth="1"/>
    <col min="3336" max="3336" width="12.85546875" style="101" customWidth="1"/>
    <col min="3337" max="3337" width="9.7109375" style="101" bestFit="1" customWidth="1"/>
    <col min="3338" max="3584" width="9.140625" style="101"/>
    <col min="3585" max="3585" width="15.28515625" style="101" customWidth="1"/>
    <col min="3586" max="3586" width="30.42578125" style="101" customWidth="1"/>
    <col min="3587" max="3587" width="8.85546875" style="101" customWidth="1"/>
    <col min="3588" max="3588" width="9.28515625" style="101" customWidth="1"/>
    <col min="3589" max="3589" width="10.42578125" style="101" customWidth="1"/>
    <col min="3590" max="3590" width="5" style="101" customWidth="1"/>
    <col min="3591" max="3591" width="6.28515625" style="101" customWidth="1"/>
    <col min="3592" max="3592" width="12.85546875" style="101" customWidth="1"/>
    <col min="3593" max="3593" width="9.7109375" style="101" bestFit="1" customWidth="1"/>
    <col min="3594" max="3840" width="9.140625" style="101"/>
    <col min="3841" max="3841" width="15.28515625" style="101" customWidth="1"/>
    <col min="3842" max="3842" width="30.42578125" style="101" customWidth="1"/>
    <col min="3843" max="3843" width="8.85546875" style="101" customWidth="1"/>
    <col min="3844" max="3844" width="9.28515625" style="101" customWidth="1"/>
    <col min="3845" max="3845" width="10.42578125" style="101" customWidth="1"/>
    <col min="3846" max="3846" width="5" style="101" customWidth="1"/>
    <col min="3847" max="3847" width="6.28515625" style="101" customWidth="1"/>
    <col min="3848" max="3848" width="12.85546875" style="101" customWidth="1"/>
    <col min="3849" max="3849" width="9.7109375" style="101" bestFit="1" customWidth="1"/>
    <col min="3850" max="4096" width="9.140625" style="101"/>
    <col min="4097" max="4097" width="15.28515625" style="101" customWidth="1"/>
    <col min="4098" max="4098" width="30.42578125" style="101" customWidth="1"/>
    <col min="4099" max="4099" width="8.85546875" style="101" customWidth="1"/>
    <col min="4100" max="4100" width="9.28515625" style="101" customWidth="1"/>
    <col min="4101" max="4101" width="10.42578125" style="101" customWidth="1"/>
    <col min="4102" max="4102" width="5" style="101" customWidth="1"/>
    <col min="4103" max="4103" width="6.28515625" style="101" customWidth="1"/>
    <col min="4104" max="4104" width="12.85546875" style="101" customWidth="1"/>
    <col min="4105" max="4105" width="9.7109375" style="101" bestFit="1" customWidth="1"/>
    <col min="4106" max="4352" width="9.140625" style="101"/>
    <col min="4353" max="4353" width="15.28515625" style="101" customWidth="1"/>
    <col min="4354" max="4354" width="30.42578125" style="101" customWidth="1"/>
    <col min="4355" max="4355" width="8.85546875" style="101" customWidth="1"/>
    <col min="4356" max="4356" width="9.28515625" style="101" customWidth="1"/>
    <col min="4357" max="4357" width="10.42578125" style="101" customWidth="1"/>
    <col min="4358" max="4358" width="5" style="101" customWidth="1"/>
    <col min="4359" max="4359" width="6.28515625" style="101" customWidth="1"/>
    <col min="4360" max="4360" width="12.85546875" style="101" customWidth="1"/>
    <col min="4361" max="4361" width="9.7109375" style="101" bestFit="1" customWidth="1"/>
    <col min="4362" max="4608" width="9.140625" style="101"/>
    <col min="4609" max="4609" width="15.28515625" style="101" customWidth="1"/>
    <col min="4610" max="4610" width="30.42578125" style="101" customWidth="1"/>
    <col min="4611" max="4611" width="8.85546875" style="101" customWidth="1"/>
    <col min="4612" max="4612" width="9.28515625" style="101" customWidth="1"/>
    <col min="4613" max="4613" width="10.42578125" style="101" customWidth="1"/>
    <col min="4614" max="4614" width="5" style="101" customWidth="1"/>
    <col min="4615" max="4615" width="6.28515625" style="101" customWidth="1"/>
    <col min="4616" max="4616" width="12.85546875" style="101" customWidth="1"/>
    <col min="4617" max="4617" width="9.7109375" style="101" bestFit="1" customWidth="1"/>
    <col min="4618" max="4864" width="9.140625" style="101"/>
    <col min="4865" max="4865" width="15.28515625" style="101" customWidth="1"/>
    <col min="4866" max="4866" width="30.42578125" style="101" customWidth="1"/>
    <col min="4867" max="4867" width="8.85546875" style="101" customWidth="1"/>
    <col min="4868" max="4868" width="9.28515625" style="101" customWidth="1"/>
    <col min="4869" max="4869" width="10.42578125" style="101" customWidth="1"/>
    <col min="4870" max="4870" width="5" style="101" customWidth="1"/>
    <col min="4871" max="4871" width="6.28515625" style="101" customWidth="1"/>
    <col min="4872" max="4872" width="12.85546875" style="101" customWidth="1"/>
    <col min="4873" max="4873" width="9.7109375" style="101" bestFit="1" customWidth="1"/>
    <col min="4874" max="5120" width="9.140625" style="101"/>
    <col min="5121" max="5121" width="15.28515625" style="101" customWidth="1"/>
    <col min="5122" max="5122" width="30.42578125" style="101" customWidth="1"/>
    <col min="5123" max="5123" width="8.85546875" style="101" customWidth="1"/>
    <col min="5124" max="5124" width="9.28515625" style="101" customWidth="1"/>
    <col min="5125" max="5125" width="10.42578125" style="101" customWidth="1"/>
    <col min="5126" max="5126" width="5" style="101" customWidth="1"/>
    <col min="5127" max="5127" width="6.28515625" style="101" customWidth="1"/>
    <col min="5128" max="5128" width="12.85546875" style="101" customWidth="1"/>
    <col min="5129" max="5129" width="9.7109375" style="101" bestFit="1" customWidth="1"/>
    <col min="5130" max="5376" width="9.140625" style="101"/>
    <col min="5377" max="5377" width="15.28515625" style="101" customWidth="1"/>
    <col min="5378" max="5378" width="30.42578125" style="101" customWidth="1"/>
    <col min="5379" max="5379" width="8.85546875" style="101" customWidth="1"/>
    <col min="5380" max="5380" width="9.28515625" style="101" customWidth="1"/>
    <col min="5381" max="5381" width="10.42578125" style="101" customWidth="1"/>
    <col min="5382" max="5382" width="5" style="101" customWidth="1"/>
    <col min="5383" max="5383" width="6.28515625" style="101" customWidth="1"/>
    <col min="5384" max="5384" width="12.85546875" style="101" customWidth="1"/>
    <col min="5385" max="5385" width="9.7109375" style="101" bestFit="1" customWidth="1"/>
    <col min="5386" max="5632" width="9.140625" style="101"/>
    <col min="5633" max="5633" width="15.28515625" style="101" customWidth="1"/>
    <col min="5634" max="5634" width="30.42578125" style="101" customWidth="1"/>
    <col min="5635" max="5635" width="8.85546875" style="101" customWidth="1"/>
    <col min="5636" max="5636" width="9.28515625" style="101" customWidth="1"/>
    <col min="5637" max="5637" width="10.42578125" style="101" customWidth="1"/>
    <col min="5638" max="5638" width="5" style="101" customWidth="1"/>
    <col min="5639" max="5639" width="6.28515625" style="101" customWidth="1"/>
    <col min="5640" max="5640" width="12.85546875" style="101" customWidth="1"/>
    <col min="5641" max="5641" width="9.7109375" style="101" bestFit="1" customWidth="1"/>
    <col min="5642" max="5888" width="9.140625" style="101"/>
    <col min="5889" max="5889" width="15.28515625" style="101" customWidth="1"/>
    <col min="5890" max="5890" width="30.42578125" style="101" customWidth="1"/>
    <col min="5891" max="5891" width="8.85546875" style="101" customWidth="1"/>
    <col min="5892" max="5892" width="9.28515625" style="101" customWidth="1"/>
    <col min="5893" max="5893" width="10.42578125" style="101" customWidth="1"/>
    <col min="5894" max="5894" width="5" style="101" customWidth="1"/>
    <col min="5895" max="5895" width="6.28515625" style="101" customWidth="1"/>
    <col min="5896" max="5896" width="12.85546875" style="101" customWidth="1"/>
    <col min="5897" max="5897" width="9.7109375" style="101" bestFit="1" customWidth="1"/>
    <col min="5898" max="6144" width="9.140625" style="101"/>
    <col min="6145" max="6145" width="15.28515625" style="101" customWidth="1"/>
    <col min="6146" max="6146" width="30.42578125" style="101" customWidth="1"/>
    <col min="6147" max="6147" width="8.85546875" style="101" customWidth="1"/>
    <col min="6148" max="6148" width="9.28515625" style="101" customWidth="1"/>
    <col min="6149" max="6149" width="10.42578125" style="101" customWidth="1"/>
    <col min="6150" max="6150" width="5" style="101" customWidth="1"/>
    <col min="6151" max="6151" width="6.28515625" style="101" customWidth="1"/>
    <col min="6152" max="6152" width="12.85546875" style="101" customWidth="1"/>
    <col min="6153" max="6153" width="9.7109375" style="101" bestFit="1" customWidth="1"/>
    <col min="6154" max="6400" width="9.140625" style="101"/>
    <col min="6401" max="6401" width="15.28515625" style="101" customWidth="1"/>
    <col min="6402" max="6402" width="30.42578125" style="101" customWidth="1"/>
    <col min="6403" max="6403" width="8.85546875" style="101" customWidth="1"/>
    <col min="6404" max="6404" width="9.28515625" style="101" customWidth="1"/>
    <col min="6405" max="6405" width="10.42578125" style="101" customWidth="1"/>
    <col min="6406" max="6406" width="5" style="101" customWidth="1"/>
    <col min="6407" max="6407" width="6.28515625" style="101" customWidth="1"/>
    <col min="6408" max="6408" width="12.85546875" style="101" customWidth="1"/>
    <col min="6409" max="6409" width="9.7109375" style="101" bestFit="1" customWidth="1"/>
    <col min="6410" max="6656" width="9.140625" style="101"/>
    <col min="6657" max="6657" width="15.28515625" style="101" customWidth="1"/>
    <col min="6658" max="6658" width="30.42578125" style="101" customWidth="1"/>
    <col min="6659" max="6659" width="8.85546875" style="101" customWidth="1"/>
    <col min="6660" max="6660" width="9.28515625" style="101" customWidth="1"/>
    <col min="6661" max="6661" width="10.42578125" style="101" customWidth="1"/>
    <col min="6662" max="6662" width="5" style="101" customWidth="1"/>
    <col min="6663" max="6663" width="6.28515625" style="101" customWidth="1"/>
    <col min="6664" max="6664" width="12.85546875" style="101" customWidth="1"/>
    <col min="6665" max="6665" width="9.7109375" style="101" bestFit="1" customWidth="1"/>
    <col min="6666" max="6912" width="9.140625" style="101"/>
    <col min="6913" max="6913" width="15.28515625" style="101" customWidth="1"/>
    <col min="6914" max="6914" width="30.42578125" style="101" customWidth="1"/>
    <col min="6915" max="6915" width="8.85546875" style="101" customWidth="1"/>
    <col min="6916" max="6916" width="9.28515625" style="101" customWidth="1"/>
    <col min="6917" max="6917" width="10.42578125" style="101" customWidth="1"/>
    <col min="6918" max="6918" width="5" style="101" customWidth="1"/>
    <col min="6919" max="6919" width="6.28515625" style="101" customWidth="1"/>
    <col min="6920" max="6920" width="12.85546875" style="101" customWidth="1"/>
    <col min="6921" max="6921" width="9.7109375" style="101" bestFit="1" customWidth="1"/>
    <col min="6922" max="7168" width="9.140625" style="101"/>
    <col min="7169" max="7169" width="15.28515625" style="101" customWidth="1"/>
    <col min="7170" max="7170" width="30.42578125" style="101" customWidth="1"/>
    <col min="7171" max="7171" width="8.85546875" style="101" customWidth="1"/>
    <col min="7172" max="7172" width="9.28515625" style="101" customWidth="1"/>
    <col min="7173" max="7173" width="10.42578125" style="101" customWidth="1"/>
    <col min="7174" max="7174" width="5" style="101" customWidth="1"/>
    <col min="7175" max="7175" width="6.28515625" style="101" customWidth="1"/>
    <col min="7176" max="7176" width="12.85546875" style="101" customWidth="1"/>
    <col min="7177" max="7177" width="9.7109375" style="101" bestFit="1" customWidth="1"/>
    <col min="7178" max="7424" width="9.140625" style="101"/>
    <col min="7425" max="7425" width="15.28515625" style="101" customWidth="1"/>
    <col min="7426" max="7426" width="30.42578125" style="101" customWidth="1"/>
    <col min="7427" max="7427" width="8.85546875" style="101" customWidth="1"/>
    <col min="7428" max="7428" width="9.28515625" style="101" customWidth="1"/>
    <col min="7429" max="7429" width="10.42578125" style="101" customWidth="1"/>
    <col min="7430" max="7430" width="5" style="101" customWidth="1"/>
    <col min="7431" max="7431" width="6.28515625" style="101" customWidth="1"/>
    <col min="7432" max="7432" width="12.85546875" style="101" customWidth="1"/>
    <col min="7433" max="7433" width="9.7109375" style="101" bestFit="1" customWidth="1"/>
    <col min="7434" max="7680" width="9.140625" style="101"/>
    <col min="7681" max="7681" width="15.28515625" style="101" customWidth="1"/>
    <col min="7682" max="7682" width="30.42578125" style="101" customWidth="1"/>
    <col min="7683" max="7683" width="8.85546875" style="101" customWidth="1"/>
    <col min="7684" max="7684" width="9.28515625" style="101" customWidth="1"/>
    <col min="7685" max="7685" width="10.42578125" style="101" customWidth="1"/>
    <col min="7686" max="7686" width="5" style="101" customWidth="1"/>
    <col min="7687" max="7687" width="6.28515625" style="101" customWidth="1"/>
    <col min="7688" max="7688" width="12.85546875" style="101" customWidth="1"/>
    <col min="7689" max="7689" width="9.7109375" style="101" bestFit="1" customWidth="1"/>
    <col min="7690" max="7936" width="9.140625" style="101"/>
    <col min="7937" max="7937" width="15.28515625" style="101" customWidth="1"/>
    <col min="7938" max="7938" width="30.42578125" style="101" customWidth="1"/>
    <col min="7939" max="7939" width="8.85546875" style="101" customWidth="1"/>
    <col min="7940" max="7940" width="9.28515625" style="101" customWidth="1"/>
    <col min="7941" max="7941" width="10.42578125" style="101" customWidth="1"/>
    <col min="7942" max="7942" width="5" style="101" customWidth="1"/>
    <col min="7943" max="7943" width="6.28515625" style="101" customWidth="1"/>
    <col min="7944" max="7944" width="12.85546875" style="101" customWidth="1"/>
    <col min="7945" max="7945" width="9.7109375" style="101" bestFit="1" customWidth="1"/>
    <col min="7946" max="8192" width="9.140625" style="101"/>
    <col min="8193" max="8193" width="15.28515625" style="101" customWidth="1"/>
    <col min="8194" max="8194" width="30.42578125" style="101" customWidth="1"/>
    <col min="8195" max="8195" width="8.85546875" style="101" customWidth="1"/>
    <col min="8196" max="8196" width="9.28515625" style="101" customWidth="1"/>
    <col min="8197" max="8197" width="10.42578125" style="101" customWidth="1"/>
    <col min="8198" max="8198" width="5" style="101" customWidth="1"/>
    <col min="8199" max="8199" width="6.28515625" style="101" customWidth="1"/>
    <col min="8200" max="8200" width="12.85546875" style="101" customWidth="1"/>
    <col min="8201" max="8201" width="9.7109375" style="101" bestFit="1" customWidth="1"/>
    <col min="8202" max="8448" width="9.140625" style="101"/>
    <col min="8449" max="8449" width="15.28515625" style="101" customWidth="1"/>
    <col min="8450" max="8450" width="30.42578125" style="101" customWidth="1"/>
    <col min="8451" max="8451" width="8.85546875" style="101" customWidth="1"/>
    <col min="8452" max="8452" width="9.28515625" style="101" customWidth="1"/>
    <col min="8453" max="8453" width="10.42578125" style="101" customWidth="1"/>
    <col min="8454" max="8454" width="5" style="101" customWidth="1"/>
    <col min="8455" max="8455" width="6.28515625" style="101" customWidth="1"/>
    <col min="8456" max="8456" width="12.85546875" style="101" customWidth="1"/>
    <col min="8457" max="8457" width="9.7109375" style="101" bestFit="1" customWidth="1"/>
    <col min="8458" max="8704" width="9.140625" style="101"/>
    <col min="8705" max="8705" width="15.28515625" style="101" customWidth="1"/>
    <col min="8706" max="8706" width="30.42578125" style="101" customWidth="1"/>
    <col min="8707" max="8707" width="8.85546875" style="101" customWidth="1"/>
    <col min="8708" max="8708" width="9.28515625" style="101" customWidth="1"/>
    <col min="8709" max="8709" width="10.42578125" style="101" customWidth="1"/>
    <col min="8710" max="8710" width="5" style="101" customWidth="1"/>
    <col min="8711" max="8711" width="6.28515625" style="101" customWidth="1"/>
    <col min="8712" max="8712" width="12.85546875" style="101" customWidth="1"/>
    <col min="8713" max="8713" width="9.7109375" style="101" bestFit="1" customWidth="1"/>
    <col min="8714" max="8960" width="9.140625" style="101"/>
    <col min="8961" max="8961" width="15.28515625" style="101" customWidth="1"/>
    <col min="8962" max="8962" width="30.42578125" style="101" customWidth="1"/>
    <col min="8963" max="8963" width="8.85546875" style="101" customWidth="1"/>
    <col min="8964" max="8964" width="9.28515625" style="101" customWidth="1"/>
    <col min="8965" max="8965" width="10.42578125" style="101" customWidth="1"/>
    <col min="8966" max="8966" width="5" style="101" customWidth="1"/>
    <col min="8967" max="8967" width="6.28515625" style="101" customWidth="1"/>
    <col min="8968" max="8968" width="12.85546875" style="101" customWidth="1"/>
    <col min="8969" max="8969" width="9.7109375" style="101" bestFit="1" customWidth="1"/>
    <col min="8970" max="9216" width="9.140625" style="101"/>
    <col min="9217" max="9217" width="15.28515625" style="101" customWidth="1"/>
    <col min="9218" max="9218" width="30.42578125" style="101" customWidth="1"/>
    <col min="9219" max="9219" width="8.85546875" style="101" customWidth="1"/>
    <col min="9220" max="9220" width="9.28515625" style="101" customWidth="1"/>
    <col min="9221" max="9221" width="10.42578125" style="101" customWidth="1"/>
    <col min="9222" max="9222" width="5" style="101" customWidth="1"/>
    <col min="9223" max="9223" width="6.28515625" style="101" customWidth="1"/>
    <col min="9224" max="9224" width="12.85546875" style="101" customWidth="1"/>
    <col min="9225" max="9225" width="9.7109375" style="101" bestFit="1" customWidth="1"/>
    <col min="9226" max="9472" width="9.140625" style="101"/>
    <col min="9473" max="9473" width="15.28515625" style="101" customWidth="1"/>
    <col min="9474" max="9474" width="30.42578125" style="101" customWidth="1"/>
    <col min="9475" max="9475" width="8.85546875" style="101" customWidth="1"/>
    <col min="9476" max="9476" width="9.28515625" style="101" customWidth="1"/>
    <col min="9477" max="9477" width="10.42578125" style="101" customWidth="1"/>
    <col min="9478" max="9478" width="5" style="101" customWidth="1"/>
    <col min="9479" max="9479" width="6.28515625" style="101" customWidth="1"/>
    <col min="9480" max="9480" width="12.85546875" style="101" customWidth="1"/>
    <col min="9481" max="9481" width="9.7109375" style="101" bestFit="1" customWidth="1"/>
    <col min="9482" max="9728" width="9.140625" style="101"/>
    <col min="9729" max="9729" width="15.28515625" style="101" customWidth="1"/>
    <col min="9730" max="9730" width="30.42578125" style="101" customWidth="1"/>
    <col min="9731" max="9731" width="8.85546875" style="101" customWidth="1"/>
    <col min="9732" max="9732" width="9.28515625" style="101" customWidth="1"/>
    <col min="9733" max="9733" width="10.42578125" style="101" customWidth="1"/>
    <col min="9734" max="9734" width="5" style="101" customWidth="1"/>
    <col min="9735" max="9735" width="6.28515625" style="101" customWidth="1"/>
    <col min="9736" max="9736" width="12.85546875" style="101" customWidth="1"/>
    <col min="9737" max="9737" width="9.7109375" style="101" bestFit="1" customWidth="1"/>
    <col min="9738" max="9984" width="9.140625" style="101"/>
    <col min="9985" max="9985" width="15.28515625" style="101" customWidth="1"/>
    <col min="9986" max="9986" width="30.42578125" style="101" customWidth="1"/>
    <col min="9987" max="9987" width="8.85546875" style="101" customWidth="1"/>
    <col min="9988" max="9988" width="9.28515625" style="101" customWidth="1"/>
    <col min="9989" max="9989" width="10.42578125" style="101" customWidth="1"/>
    <col min="9990" max="9990" width="5" style="101" customWidth="1"/>
    <col min="9991" max="9991" width="6.28515625" style="101" customWidth="1"/>
    <col min="9992" max="9992" width="12.85546875" style="101" customWidth="1"/>
    <col min="9993" max="9993" width="9.7109375" style="101" bestFit="1" customWidth="1"/>
    <col min="9994" max="10240" width="9.140625" style="101"/>
    <col min="10241" max="10241" width="15.28515625" style="101" customWidth="1"/>
    <col min="10242" max="10242" width="30.42578125" style="101" customWidth="1"/>
    <col min="10243" max="10243" width="8.85546875" style="101" customWidth="1"/>
    <col min="10244" max="10244" width="9.28515625" style="101" customWidth="1"/>
    <col min="10245" max="10245" width="10.42578125" style="101" customWidth="1"/>
    <col min="10246" max="10246" width="5" style="101" customWidth="1"/>
    <col min="10247" max="10247" width="6.28515625" style="101" customWidth="1"/>
    <col min="10248" max="10248" width="12.85546875" style="101" customWidth="1"/>
    <col min="10249" max="10249" width="9.7109375" style="101" bestFit="1" customWidth="1"/>
    <col min="10250" max="10496" width="9.140625" style="101"/>
    <col min="10497" max="10497" width="15.28515625" style="101" customWidth="1"/>
    <col min="10498" max="10498" width="30.42578125" style="101" customWidth="1"/>
    <col min="10499" max="10499" width="8.85546875" style="101" customWidth="1"/>
    <col min="10500" max="10500" width="9.28515625" style="101" customWidth="1"/>
    <col min="10501" max="10501" width="10.42578125" style="101" customWidth="1"/>
    <col min="10502" max="10502" width="5" style="101" customWidth="1"/>
    <col min="10503" max="10503" width="6.28515625" style="101" customWidth="1"/>
    <col min="10504" max="10504" width="12.85546875" style="101" customWidth="1"/>
    <col min="10505" max="10505" width="9.7109375" style="101" bestFit="1" customWidth="1"/>
    <col min="10506" max="10752" width="9.140625" style="101"/>
    <col min="10753" max="10753" width="15.28515625" style="101" customWidth="1"/>
    <col min="10754" max="10754" width="30.42578125" style="101" customWidth="1"/>
    <col min="10755" max="10755" width="8.85546875" style="101" customWidth="1"/>
    <col min="10756" max="10756" width="9.28515625" style="101" customWidth="1"/>
    <col min="10757" max="10757" width="10.42578125" style="101" customWidth="1"/>
    <col min="10758" max="10758" width="5" style="101" customWidth="1"/>
    <col min="10759" max="10759" width="6.28515625" style="101" customWidth="1"/>
    <col min="10760" max="10760" width="12.85546875" style="101" customWidth="1"/>
    <col min="10761" max="10761" width="9.7109375" style="101" bestFit="1" customWidth="1"/>
    <col min="10762" max="11008" width="9.140625" style="101"/>
    <col min="11009" max="11009" width="15.28515625" style="101" customWidth="1"/>
    <col min="11010" max="11010" width="30.42578125" style="101" customWidth="1"/>
    <col min="11011" max="11011" width="8.85546875" style="101" customWidth="1"/>
    <col min="11012" max="11012" width="9.28515625" style="101" customWidth="1"/>
    <col min="11013" max="11013" width="10.42578125" style="101" customWidth="1"/>
    <col min="11014" max="11014" width="5" style="101" customWidth="1"/>
    <col min="11015" max="11015" width="6.28515625" style="101" customWidth="1"/>
    <col min="11016" max="11016" width="12.85546875" style="101" customWidth="1"/>
    <col min="11017" max="11017" width="9.7109375" style="101" bestFit="1" customWidth="1"/>
    <col min="11018" max="11264" width="9.140625" style="101"/>
    <col min="11265" max="11265" width="15.28515625" style="101" customWidth="1"/>
    <col min="11266" max="11266" width="30.42578125" style="101" customWidth="1"/>
    <col min="11267" max="11267" width="8.85546875" style="101" customWidth="1"/>
    <col min="11268" max="11268" width="9.28515625" style="101" customWidth="1"/>
    <col min="11269" max="11269" width="10.42578125" style="101" customWidth="1"/>
    <col min="11270" max="11270" width="5" style="101" customWidth="1"/>
    <col min="11271" max="11271" width="6.28515625" style="101" customWidth="1"/>
    <col min="11272" max="11272" width="12.85546875" style="101" customWidth="1"/>
    <col min="11273" max="11273" width="9.7109375" style="101" bestFit="1" customWidth="1"/>
    <col min="11274" max="11520" width="9.140625" style="101"/>
    <col min="11521" max="11521" width="15.28515625" style="101" customWidth="1"/>
    <col min="11522" max="11522" width="30.42578125" style="101" customWidth="1"/>
    <col min="11523" max="11523" width="8.85546875" style="101" customWidth="1"/>
    <col min="11524" max="11524" width="9.28515625" style="101" customWidth="1"/>
    <col min="11525" max="11525" width="10.42578125" style="101" customWidth="1"/>
    <col min="11526" max="11526" width="5" style="101" customWidth="1"/>
    <col min="11527" max="11527" width="6.28515625" style="101" customWidth="1"/>
    <col min="11528" max="11528" width="12.85546875" style="101" customWidth="1"/>
    <col min="11529" max="11529" width="9.7109375" style="101" bestFit="1" customWidth="1"/>
    <col min="11530" max="11776" width="9.140625" style="101"/>
    <col min="11777" max="11777" width="15.28515625" style="101" customWidth="1"/>
    <col min="11778" max="11778" width="30.42578125" style="101" customWidth="1"/>
    <col min="11779" max="11779" width="8.85546875" style="101" customWidth="1"/>
    <col min="11780" max="11780" width="9.28515625" style="101" customWidth="1"/>
    <col min="11781" max="11781" width="10.42578125" style="101" customWidth="1"/>
    <col min="11782" max="11782" width="5" style="101" customWidth="1"/>
    <col min="11783" max="11783" width="6.28515625" style="101" customWidth="1"/>
    <col min="11784" max="11784" width="12.85546875" style="101" customWidth="1"/>
    <col min="11785" max="11785" width="9.7109375" style="101" bestFit="1" customWidth="1"/>
    <col min="11786" max="12032" width="9.140625" style="101"/>
    <col min="12033" max="12033" width="15.28515625" style="101" customWidth="1"/>
    <col min="12034" max="12034" width="30.42578125" style="101" customWidth="1"/>
    <col min="12035" max="12035" width="8.85546875" style="101" customWidth="1"/>
    <col min="12036" max="12036" width="9.28515625" style="101" customWidth="1"/>
    <col min="12037" max="12037" width="10.42578125" style="101" customWidth="1"/>
    <col min="12038" max="12038" width="5" style="101" customWidth="1"/>
    <col min="12039" max="12039" width="6.28515625" style="101" customWidth="1"/>
    <col min="12040" max="12040" width="12.85546875" style="101" customWidth="1"/>
    <col min="12041" max="12041" width="9.7109375" style="101" bestFit="1" customWidth="1"/>
    <col min="12042" max="12288" width="9.140625" style="101"/>
    <col min="12289" max="12289" width="15.28515625" style="101" customWidth="1"/>
    <col min="12290" max="12290" width="30.42578125" style="101" customWidth="1"/>
    <col min="12291" max="12291" width="8.85546875" style="101" customWidth="1"/>
    <col min="12292" max="12292" width="9.28515625" style="101" customWidth="1"/>
    <col min="12293" max="12293" width="10.42578125" style="101" customWidth="1"/>
    <col min="12294" max="12294" width="5" style="101" customWidth="1"/>
    <col min="12295" max="12295" width="6.28515625" style="101" customWidth="1"/>
    <col min="12296" max="12296" width="12.85546875" style="101" customWidth="1"/>
    <col min="12297" max="12297" width="9.7109375" style="101" bestFit="1" customWidth="1"/>
    <col min="12298" max="12544" width="9.140625" style="101"/>
    <col min="12545" max="12545" width="15.28515625" style="101" customWidth="1"/>
    <col min="12546" max="12546" width="30.42578125" style="101" customWidth="1"/>
    <col min="12547" max="12547" width="8.85546875" style="101" customWidth="1"/>
    <col min="12548" max="12548" width="9.28515625" style="101" customWidth="1"/>
    <col min="12549" max="12549" width="10.42578125" style="101" customWidth="1"/>
    <col min="12550" max="12550" width="5" style="101" customWidth="1"/>
    <col min="12551" max="12551" width="6.28515625" style="101" customWidth="1"/>
    <col min="12552" max="12552" width="12.85546875" style="101" customWidth="1"/>
    <col min="12553" max="12553" width="9.7109375" style="101" bestFit="1" customWidth="1"/>
    <col min="12554" max="12800" width="9.140625" style="101"/>
    <col min="12801" max="12801" width="15.28515625" style="101" customWidth="1"/>
    <col min="12802" max="12802" width="30.42578125" style="101" customWidth="1"/>
    <col min="12803" max="12803" width="8.85546875" style="101" customWidth="1"/>
    <col min="12804" max="12804" width="9.28515625" style="101" customWidth="1"/>
    <col min="12805" max="12805" width="10.42578125" style="101" customWidth="1"/>
    <col min="12806" max="12806" width="5" style="101" customWidth="1"/>
    <col min="12807" max="12807" width="6.28515625" style="101" customWidth="1"/>
    <col min="12808" max="12808" width="12.85546875" style="101" customWidth="1"/>
    <col min="12809" max="12809" width="9.7109375" style="101" bestFit="1" customWidth="1"/>
    <col min="12810" max="13056" width="9.140625" style="101"/>
    <col min="13057" max="13057" width="15.28515625" style="101" customWidth="1"/>
    <col min="13058" max="13058" width="30.42578125" style="101" customWidth="1"/>
    <col min="13059" max="13059" width="8.85546875" style="101" customWidth="1"/>
    <col min="13060" max="13060" width="9.28515625" style="101" customWidth="1"/>
    <col min="13061" max="13061" width="10.42578125" style="101" customWidth="1"/>
    <col min="13062" max="13062" width="5" style="101" customWidth="1"/>
    <col min="13063" max="13063" width="6.28515625" style="101" customWidth="1"/>
    <col min="13064" max="13064" width="12.85546875" style="101" customWidth="1"/>
    <col min="13065" max="13065" width="9.7109375" style="101" bestFit="1" customWidth="1"/>
    <col min="13066" max="13312" width="9.140625" style="101"/>
    <col min="13313" max="13313" width="15.28515625" style="101" customWidth="1"/>
    <col min="13314" max="13314" width="30.42578125" style="101" customWidth="1"/>
    <col min="13315" max="13315" width="8.85546875" style="101" customWidth="1"/>
    <col min="13316" max="13316" width="9.28515625" style="101" customWidth="1"/>
    <col min="13317" max="13317" width="10.42578125" style="101" customWidth="1"/>
    <col min="13318" max="13318" width="5" style="101" customWidth="1"/>
    <col min="13319" max="13319" width="6.28515625" style="101" customWidth="1"/>
    <col min="13320" max="13320" width="12.85546875" style="101" customWidth="1"/>
    <col min="13321" max="13321" width="9.7109375" style="101" bestFit="1" customWidth="1"/>
    <col min="13322" max="13568" width="9.140625" style="101"/>
    <col min="13569" max="13569" width="15.28515625" style="101" customWidth="1"/>
    <col min="13570" max="13570" width="30.42578125" style="101" customWidth="1"/>
    <col min="13571" max="13571" width="8.85546875" style="101" customWidth="1"/>
    <col min="13572" max="13572" width="9.28515625" style="101" customWidth="1"/>
    <col min="13573" max="13573" width="10.42578125" style="101" customWidth="1"/>
    <col min="13574" max="13574" width="5" style="101" customWidth="1"/>
    <col min="13575" max="13575" width="6.28515625" style="101" customWidth="1"/>
    <col min="13576" max="13576" width="12.85546875" style="101" customWidth="1"/>
    <col min="13577" max="13577" width="9.7109375" style="101" bestFit="1" customWidth="1"/>
    <col min="13578" max="13824" width="9.140625" style="101"/>
    <col min="13825" max="13825" width="15.28515625" style="101" customWidth="1"/>
    <col min="13826" max="13826" width="30.42578125" style="101" customWidth="1"/>
    <col min="13827" max="13827" width="8.85546875" style="101" customWidth="1"/>
    <col min="13828" max="13828" width="9.28515625" style="101" customWidth="1"/>
    <col min="13829" max="13829" width="10.42578125" style="101" customWidth="1"/>
    <col min="13830" max="13830" width="5" style="101" customWidth="1"/>
    <col min="13831" max="13831" width="6.28515625" style="101" customWidth="1"/>
    <col min="13832" max="13832" width="12.85546875" style="101" customWidth="1"/>
    <col min="13833" max="13833" width="9.7109375" style="101" bestFit="1" customWidth="1"/>
    <col min="13834" max="14080" width="9.140625" style="101"/>
    <col min="14081" max="14081" width="15.28515625" style="101" customWidth="1"/>
    <col min="14082" max="14082" width="30.42578125" style="101" customWidth="1"/>
    <col min="14083" max="14083" width="8.85546875" style="101" customWidth="1"/>
    <col min="14084" max="14084" width="9.28515625" style="101" customWidth="1"/>
    <col min="14085" max="14085" width="10.42578125" style="101" customWidth="1"/>
    <col min="14086" max="14086" width="5" style="101" customWidth="1"/>
    <col min="14087" max="14087" width="6.28515625" style="101" customWidth="1"/>
    <col min="14088" max="14088" width="12.85546875" style="101" customWidth="1"/>
    <col min="14089" max="14089" width="9.7109375" style="101" bestFit="1" customWidth="1"/>
    <col min="14090" max="14336" width="9.140625" style="101"/>
    <col min="14337" max="14337" width="15.28515625" style="101" customWidth="1"/>
    <col min="14338" max="14338" width="30.42578125" style="101" customWidth="1"/>
    <col min="14339" max="14339" width="8.85546875" style="101" customWidth="1"/>
    <col min="14340" max="14340" width="9.28515625" style="101" customWidth="1"/>
    <col min="14341" max="14341" width="10.42578125" style="101" customWidth="1"/>
    <col min="14342" max="14342" width="5" style="101" customWidth="1"/>
    <col min="14343" max="14343" width="6.28515625" style="101" customWidth="1"/>
    <col min="14344" max="14344" width="12.85546875" style="101" customWidth="1"/>
    <col min="14345" max="14345" width="9.7109375" style="101" bestFit="1" customWidth="1"/>
    <col min="14346" max="14592" width="9.140625" style="101"/>
    <col min="14593" max="14593" width="15.28515625" style="101" customWidth="1"/>
    <col min="14594" max="14594" width="30.42578125" style="101" customWidth="1"/>
    <col min="14595" max="14595" width="8.85546875" style="101" customWidth="1"/>
    <col min="14596" max="14596" width="9.28515625" style="101" customWidth="1"/>
    <col min="14597" max="14597" width="10.42578125" style="101" customWidth="1"/>
    <col min="14598" max="14598" width="5" style="101" customWidth="1"/>
    <col min="14599" max="14599" width="6.28515625" style="101" customWidth="1"/>
    <col min="14600" max="14600" width="12.85546875" style="101" customWidth="1"/>
    <col min="14601" max="14601" width="9.7109375" style="101" bestFit="1" customWidth="1"/>
    <col min="14602" max="14848" width="9.140625" style="101"/>
    <col min="14849" max="14849" width="15.28515625" style="101" customWidth="1"/>
    <col min="14850" max="14850" width="30.42578125" style="101" customWidth="1"/>
    <col min="14851" max="14851" width="8.85546875" style="101" customWidth="1"/>
    <col min="14852" max="14852" width="9.28515625" style="101" customWidth="1"/>
    <col min="14853" max="14853" width="10.42578125" style="101" customWidth="1"/>
    <col min="14854" max="14854" width="5" style="101" customWidth="1"/>
    <col min="14855" max="14855" width="6.28515625" style="101" customWidth="1"/>
    <col min="14856" max="14856" width="12.85546875" style="101" customWidth="1"/>
    <col min="14857" max="14857" width="9.7109375" style="101" bestFit="1" customWidth="1"/>
    <col min="14858" max="15104" width="9.140625" style="101"/>
    <col min="15105" max="15105" width="15.28515625" style="101" customWidth="1"/>
    <col min="15106" max="15106" width="30.42578125" style="101" customWidth="1"/>
    <col min="15107" max="15107" width="8.85546875" style="101" customWidth="1"/>
    <col min="15108" max="15108" width="9.28515625" style="101" customWidth="1"/>
    <col min="15109" max="15109" width="10.42578125" style="101" customWidth="1"/>
    <col min="15110" max="15110" width="5" style="101" customWidth="1"/>
    <col min="15111" max="15111" width="6.28515625" style="101" customWidth="1"/>
    <col min="15112" max="15112" width="12.85546875" style="101" customWidth="1"/>
    <col min="15113" max="15113" width="9.7109375" style="101" bestFit="1" customWidth="1"/>
    <col min="15114" max="15360" width="9.140625" style="101"/>
    <col min="15361" max="15361" width="15.28515625" style="101" customWidth="1"/>
    <col min="15362" max="15362" width="30.42578125" style="101" customWidth="1"/>
    <col min="15363" max="15363" width="8.85546875" style="101" customWidth="1"/>
    <col min="15364" max="15364" width="9.28515625" style="101" customWidth="1"/>
    <col min="15365" max="15365" width="10.42578125" style="101" customWidth="1"/>
    <col min="15366" max="15366" width="5" style="101" customWidth="1"/>
    <col min="15367" max="15367" width="6.28515625" style="101" customWidth="1"/>
    <col min="15368" max="15368" width="12.85546875" style="101" customWidth="1"/>
    <col min="15369" max="15369" width="9.7109375" style="101" bestFit="1" customWidth="1"/>
    <col min="15370" max="15616" width="9.140625" style="101"/>
    <col min="15617" max="15617" width="15.28515625" style="101" customWidth="1"/>
    <col min="15618" max="15618" width="30.42578125" style="101" customWidth="1"/>
    <col min="15619" max="15619" width="8.85546875" style="101" customWidth="1"/>
    <col min="15620" max="15620" width="9.28515625" style="101" customWidth="1"/>
    <col min="15621" max="15621" width="10.42578125" style="101" customWidth="1"/>
    <col min="15622" max="15622" width="5" style="101" customWidth="1"/>
    <col min="15623" max="15623" width="6.28515625" style="101" customWidth="1"/>
    <col min="15624" max="15624" width="12.85546875" style="101" customWidth="1"/>
    <col min="15625" max="15625" width="9.7109375" style="101" bestFit="1" customWidth="1"/>
    <col min="15626" max="15872" width="9.140625" style="101"/>
    <col min="15873" max="15873" width="15.28515625" style="101" customWidth="1"/>
    <col min="15874" max="15874" width="30.42578125" style="101" customWidth="1"/>
    <col min="15875" max="15875" width="8.85546875" style="101" customWidth="1"/>
    <col min="15876" max="15876" width="9.28515625" style="101" customWidth="1"/>
    <col min="15877" max="15877" width="10.42578125" style="101" customWidth="1"/>
    <col min="15878" max="15878" width="5" style="101" customWidth="1"/>
    <col min="15879" max="15879" width="6.28515625" style="101" customWidth="1"/>
    <col min="15880" max="15880" width="12.85546875" style="101" customWidth="1"/>
    <col min="15881" max="15881" width="9.7109375" style="101" bestFit="1" customWidth="1"/>
    <col min="15882" max="16128" width="9.140625" style="101"/>
    <col min="16129" max="16129" width="15.28515625" style="101" customWidth="1"/>
    <col min="16130" max="16130" width="30.42578125" style="101" customWidth="1"/>
    <col min="16131" max="16131" width="8.85546875" style="101" customWidth="1"/>
    <col min="16132" max="16132" width="9.28515625" style="101" customWidth="1"/>
    <col min="16133" max="16133" width="10.42578125" style="101" customWidth="1"/>
    <col min="16134" max="16134" width="5" style="101" customWidth="1"/>
    <col min="16135" max="16135" width="6.28515625" style="101" customWidth="1"/>
    <col min="16136" max="16136" width="12.85546875" style="101" customWidth="1"/>
    <col min="16137" max="16137" width="9.7109375" style="101" bestFit="1" customWidth="1"/>
    <col min="16138" max="16384" width="9.140625" style="101"/>
  </cols>
  <sheetData>
    <row r="1" spans="1:9" s="78" customFormat="1" ht="18">
      <c r="A1" s="14"/>
      <c r="B1" s="15" t="s">
        <v>54</v>
      </c>
      <c r="C1" s="16"/>
      <c r="D1" s="95"/>
      <c r="E1" s="15"/>
      <c r="F1" s="15"/>
      <c r="G1" s="15"/>
      <c r="H1" s="17"/>
    </row>
    <row r="2" spans="1:9" s="78" customFormat="1" ht="13.5" customHeight="1">
      <c r="A2" s="18"/>
      <c r="B2" s="19" t="s">
        <v>55</v>
      </c>
      <c r="C2" s="20"/>
      <c r="D2" s="96"/>
      <c r="E2" s="19"/>
      <c r="F2" s="19"/>
      <c r="G2" s="19"/>
      <c r="H2" s="19"/>
    </row>
    <row r="3" spans="1:9" s="78" customFormat="1" ht="11.25" customHeight="1">
      <c r="A3" s="18"/>
      <c r="B3" s="21" t="s">
        <v>61</v>
      </c>
      <c r="C3" s="20"/>
      <c r="D3" s="96"/>
      <c r="E3" s="21"/>
      <c r="F3" s="21"/>
      <c r="G3" s="21"/>
      <c r="H3" s="21"/>
    </row>
    <row r="4" spans="1:9" s="78" customFormat="1" ht="12.75" customHeight="1">
      <c r="A4" s="18"/>
      <c r="B4" s="21" t="s">
        <v>206</v>
      </c>
      <c r="C4" s="20"/>
      <c r="D4" s="96"/>
      <c r="E4" s="21"/>
      <c r="F4" s="21"/>
      <c r="G4" s="21"/>
      <c r="H4" s="21"/>
    </row>
    <row r="5" spans="1:9" s="78" customFormat="1" ht="12.75" customHeight="1">
      <c r="A5" s="18"/>
      <c r="B5" s="21" t="s">
        <v>207</v>
      </c>
      <c r="C5" s="20"/>
      <c r="D5" s="96"/>
      <c r="E5" s="21"/>
      <c r="F5" s="21"/>
      <c r="G5" s="21"/>
      <c r="H5" s="21"/>
    </row>
    <row r="6" spans="1:9" s="78" customFormat="1" ht="8.25" customHeight="1">
      <c r="A6" s="97"/>
      <c r="B6" s="97"/>
      <c r="C6" s="97"/>
      <c r="D6" s="97"/>
      <c r="E6" s="97"/>
      <c r="F6" s="97"/>
      <c r="G6" s="97"/>
      <c r="H6" s="98"/>
    </row>
    <row r="7" spans="1:9" s="100" customFormat="1">
      <c r="A7" s="788" t="s">
        <v>4</v>
      </c>
      <c r="B7" s="789"/>
      <c r="C7" s="789"/>
      <c r="D7" s="789"/>
      <c r="E7" s="789"/>
      <c r="F7" s="789"/>
      <c r="G7" s="790"/>
      <c r="H7" s="99"/>
    </row>
    <row r="8" spans="1:9" ht="13.5" thickBot="1"/>
    <row r="9" spans="1:9">
      <c r="A9" s="791" t="s">
        <v>173</v>
      </c>
      <c r="B9" s="791"/>
      <c r="C9" s="791"/>
      <c r="D9" s="791"/>
      <c r="E9" s="791"/>
    </row>
    <row r="10" spans="1:9" s="109" customFormat="1" ht="13.5" thickBot="1">
      <c r="A10" s="102" t="s">
        <v>0</v>
      </c>
      <c r="B10" s="103" t="s">
        <v>22</v>
      </c>
      <c r="C10" s="104" t="s">
        <v>12</v>
      </c>
      <c r="D10" s="104" t="s">
        <v>176</v>
      </c>
      <c r="E10" s="105" t="s">
        <v>1</v>
      </c>
      <c r="F10" s="106"/>
      <c r="G10" s="107"/>
      <c r="H10" s="107"/>
      <c r="I10" s="108"/>
    </row>
    <row r="11" spans="1:9" s="109" customFormat="1" ht="15">
      <c r="A11" s="110">
        <v>1</v>
      </c>
      <c r="B11" s="111" t="s">
        <v>208</v>
      </c>
      <c r="C11" s="112"/>
      <c r="D11" s="113" t="s">
        <v>34</v>
      </c>
      <c r="E11" s="477">
        <v>3.8</v>
      </c>
      <c r="F11" s="23"/>
      <c r="G11" s="22"/>
      <c r="H11" s="22"/>
    </row>
    <row r="12" spans="1:9" s="109" customFormat="1" ht="15">
      <c r="A12" s="114">
        <v>2</v>
      </c>
      <c r="B12" s="115" t="s">
        <v>209</v>
      </c>
      <c r="C12" s="116"/>
      <c r="D12" s="113" t="s">
        <v>35</v>
      </c>
      <c r="E12" s="477">
        <v>1.1100000000000001</v>
      </c>
      <c r="F12" s="23"/>
      <c r="G12" s="22"/>
      <c r="H12" s="22"/>
    </row>
    <row r="13" spans="1:9" s="109" customFormat="1" ht="15">
      <c r="A13" s="114">
        <v>3</v>
      </c>
      <c r="B13" s="115" t="s">
        <v>210</v>
      </c>
      <c r="C13" s="116"/>
      <c r="D13" s="113" t="s">
        <v>36</v>
      </c>
      <c r="E13" s="477">
        <v>0.96</v>
      </c>
      <c r="F13" s="23"/>
      <c r="G13" s="22"/>
      <c r="H13" s="22"/>
    </row>
    <row r="14" spans="1:9" s="109" customFormat="1" ht="15">
      <c r="A14" s="114">
        <v>4</v>
      </c>
      <c r="B14" s="117" t="s">
        <v>211</v>
      </c>
      <c r="C14" s="116"/>
      <c r="D14" s="113" t="s">
        <v>37</v>
      </c>
      <c r="E14" s="477">
        <v>7.18</v>
      </c>
      <c r="F14" s="23"/>
      <c r="G14" s="22"/>
      <c r="H14" s="22"/>
    </row>
    <row r="15" spans="1:9" s="109" customFormat="1" ht="15">
      <c r="A15" s="114">
        <v>5</v>
      </c>
      <c r="B15" s="115" t="s">
        <v>33</v>
      </c>
      <c r="C15" s="116"/>
      <c r="D15" s="113" t="s">
        <v>332</v>
      </c>
      <c r="E15" s="478">
        <v>10.65</v>
      </c>
      <c r="F15" s="23"/>
      <c r="G15" s="22"/>
      <c r="H15" s="22"/>
    </row>
    <row r="16" spans="1:9" s="109" customFormat="1">
      <c r="A16" s="118" t="s">
        <v>212</v>
      </c>
      <c r="B16" s="119" t="s">
        <v>178</v>
      </c>
      <c r="C16" s="479">
        <v>0.65</v>
      </c>
      <c r="D16" s="113"/>
      <c r="E16" s="120"/>
      <c r="F16" s="23"/>
      <c r="G16" s="22"/>
      <c r="H16" s="22"/>
    </row>
    <row r="17" spans="1:9" s="109" customFormat="1">
      <c r="A17" s="118" t="s">
        <v>213</v>
      </c>
      <c r="B17" s="119" t="s">
        <v>179</v>
      </c>
      <c r="C17" s="479">
        <v>3</v>
      </c>
      <c r="D17" s="113"/>
      <c r="E17" s="120"/>
      <c r="F17" s="23"/>
      <c r="G17" s="22"/>
      <c r="H17" s="22"/>
    </row>
    <row r="18" spans="1:9" s="109" customFormat="1">
      <c r="A18" s="118" t="s">
        <v>214</v>
      </c>
      <c r="B18" s="119" t="s">
        <v>177</v>
      </c>
      <c r="C18" s="479">
        <v>2.5</v>
      </c>
      <c r="D18" s="113"/>
      <c r="E18" s="120"/>
      <c r="F18" s="23"/>
      <c r="G18" s="22"/>
      <c r="H18" s="22"/>
    </row>
    <row r="19" spans="1:9" s="109" customFormat="1" ht="13.5" thickBot="1">
      <c r="A19" s="118" t="s">
        <v>317</v>
      </c>
      <c r="B19" s="119" t="s">
        <v>316</v>
      </c>
      <c r="C19" s="479">
        <v>4.5</v>
      </c>
      <c r="D19" s="416"/>
      <c r="E19" s="417"/>
      <c r="F19" s="23"/>
      <c r="G19" s="22"/>
      <c r="H19" s="22"/>
    </row>
    <row r="20" spans="1:9" s="109" customFormat="1" ht="13.5" thickBot="1">
      <c r="A20" s="121"/>
      <c r="B20" s="122"/>
      <c r="C20" s="123"/>
      <c r="D20" s="124"/>
      <c r="E20" s="125">
        <f>ROUND((((((1+(E11/100)+(E13/100))*(1+(E12/100))*(1+(E14/100)))/(1-(E15/100))-1)))*100,2)/100</f>
        <v>0.27060000000000001</v>
      </c>
      <c r="F20" s="23"/>
      <c r="G20" s="22"/>
      <c r="H20" s="22"/>
    </row>
    <row r="21" spans="1:9">
      <c r="F21" s="23"/>
    </row>
    <row r="22" spans="1:9" s="109" customFormat="1">
      <c r="A22" s="126" t="s">
        <v>215</v>
      </c>
      <c r="B22" s="127" t="s">
        <v>216</v>
      </c>
      <c r="C22" s="128"/>
      <c r="D22" s="129"/>
      <c r="E22" s="129"/>
      <c r="F22" s="130"/>
      <c r="G22" s="131"/>
      <c r="H22" s="131"/>
    </row>
    <row r="23" spans="1:9" s="109" customFormat="1" ht="15">
      <c r="A23" s="128"/>
      <c r="B23" s="127" t="s">
        <v>182</v>
      </c>
      <c r="C23" s="128"/>
      <c r="D23" s="129"/>
      <c r="E23" s="132"/>
      <c r="F23" s="130"/>
      <c r="G23" s="131"/>
      <c r="H23" s="131"/>
    </row>
    <row r="24" spans="1:9" s="109" customFormat="1" ht="15">
      <c r="A24" s="128"/>
      <c r="B24" s="127" t="s">
        <v>217</v>
      </c>
      <c r="C24" s="128"/>
      <c r="D24" s="129"/>
      <c r="E24" s="132"/>
      <c r="F24" s="130"/>
      <c r="G24" s="131"/>
      <c r="H24" s="131"/>
    </row>
    <row r="25" spans="1:9" s="109" customFormat="1" ht="15">
      <c r="A25" s="128"/>
      <c r="B25" s="127" t="s">
        <v>218</v>
      </c>
      <c r="C25" s="128"/>
      <c r="D25" s="129"/>
      <c r="E25" s="132"/>
      <c r="F25" s="130"/>
      <c r="G25" s="131"/>
      <c r="H25" s="131"/>
    </row>
    <row r="26" spans="1:9" ht="13.5" thickBot="1"/>
    <row r="27" spans="1:9">
      <c r="A27" s="792" t="s">
        <v>172</v>
      </c>
      <c r="B27" s="793"/>
      <c r="C27" s="793"/>
      <c r="D27" s="793"/>
      <c r="E27" s="133"/>
    </row>
    <row r="28" spans="1:9" s="109" customFormat="1" ht="13.5" thickBot="1">
      <c r="A28" s="134" t="s">
        <v>0</v>
      </c>
      <c r="B28" s="135" t="s">
        <v>22</v>
      </c>
      <c r="C28" s="135" t="s">
        <v>174</v>
      </c>
      <c r="D28" s="135" t="s">
        <v>175</v>
      </c>
      <c r="E28" s="136"/>
      <c r="F28" s="106"/>
      <c r="G28" s="107"/>
      <c r="H28" s="107"/>
      <c r="I28" s="108"/>
    </row>
    <row r="29" spans="1:9" ht="15">
      <c r="A29" s="137">
        <v>1</v>
      </c>
      <c r="B29" s="138" t="s">
        <v>219</v>
      </c>
      <c r="C29" s="139" t="s">
        <v>72</v>
      </c>
      <c r="D29" s="140">
        <v>2.2799999999999998</v>
      </c>
      <c r="E29" s="141"/>
    </row>
    <row r="30" spans="1:9">
      <c r="A30" s="142"/>
      <c r="B30" s="143"/>
      <c r="C30" s="144" t="s">
        <v>72</v>
      </c>
      <c r="D30" s="145" t="s">
        <v>72</v>
      </c>
      <c r="E30" s="141"/>
    </row>
    <row r="31" spans="1:9" ht="15">
      <c r="A31" s="146">
        <v>2</v>
      </c>
      <c r="B31" s="147" t="s">
        <v>220</v>
      </c>
      <c r="C31" s="148">
        <v>3.65</v>
      </c>
      <c r="D31" s="149">
        <v>3.65</v>
      </c>
      <c r="E31" s="141"/>
    </row>
    <row r="32" spans="1:9" ht="15">
      <c r="A32" s="142" t="s">
        <v>46</v>
      </c>
      <c r="B32" s="150" t="s">
        <v>177</v>
      </c>
      <c r="C32" s="151">
        <v>0</v>
      </c>
      <c r="D32" s="152">
        <v>0</v>
      </c>
      <c r="E32" s="141"/>
    </row>
    <row r="33" spans="1:31" ht="15">
      <c r="A33" s="142" t="s">
        <v>47</v>
      </c>
      <c r="B33" s="143" t="s">
        <v>178</v>
      </c>
      <c r="C33" s="151">
        <v>0.65</v>
      </c>
      <c r="D33" s="152">
        <v>0.65</v>
      </c>
      <c r="E33" s="141"/>
    </row>
    <row r="34" spans="1:31" ht="15">
      <c r="A34" s="142" t="s">
        <v>48</v>
      </c>
      <c r="B34" s="143" t="s">
        <v>221</v>
      </c>
      <c r="C34" s="151">
        <v>3</v>
      </c>
      <c r="D34" s="152">
        <v>3</v>
      </c>
      <c r="E34" s="141"/>
    </row>
    <row r="35" spans="1:31">
      <c r="A35" s="142"/>
      <c r="B35" s="143"/>
      <c r="C35" s="153"/>
      <c r="D35" s="145"/>
      <c r="E35" s="141"/>
    </row>
    <row r="36" spans="1:31">
      <c r="A36" s="146">
        <v>3</v>
      </c>
      <c r="B36" s="147" t="s">
        <v>180</v>
      </c>
      <c r="C36" s="144" t="s">
        <v>72</v>
      </c>
      <c r="D36" s="154">
        <f>0.48+0.85</f>
        <v>1.33</v>
      </c>
      <c r="E36" s="141"/>
    </row>
    <row r="37" spans="1:31">
      <c r="A37" s="142"/>
      <c r="B37" s="143"/>
      <c r="C37" s="153"/>
      <c r="D37" s="145"/>
      <c r="E37" s="141"/>
    </row>
    <row r="38" spans="1:31">
      <c r="A38" s="146">
        <v>4</v>
      </c>
      <c r="B38" s="147" t="s">
        <v>209</v>
      </c>
      <c r="C38" s="144" t="s">
        <v>72</v>
      </c>
      <c r="D38" s="154">
        <v>0.85</v>
      </c>
      <c r="E38" s="141"/>
    </row>
    <row r="39" spans="1:31">
      <c r="A39" s="142"/>
      <c r="B39" s="143"/>
      <c r="C39" s="153"/>
      <c r="D39" s="145"/>
      <c r="E39" s="141"/>
    </row>
    <row r="40" spans="1:31" ht="13.5" thickBot="1">
      <c r="A40" s="155">
        <v>5</v>
      </c>
      <c r="B40" s="156" t="s">
        <v>181</v>
      </c>
      <c r="C40" s="157">
        <v>5.1100000000000003</v>
      </c>
      <c r="D40" s="158">
        <f>ROUND(C40*(1+($E$44/100)),2)</f>
        <v>5.1100000000000003</v>
      </c>
      <c r="E40" s="141"/>
      <c r="F40" s="159"/>
      <c r="G40" s="159"/>
      <c r="H40" s="159"/>
    </row>
    <row r="41" spans="1:31" ht="13.5" thickBot="1">
      <c r="A41" s="794" t="s">
        <v>1</v>
      </c>
      <c r="B41" s="795"/>
      <c r="C41" s="796"/>
      <c r="D41" s="160">
        <f>ROUND((((((1+(D29/100))*(1+(D38/100))*(1+(D36/100))*(1+(C40/100)))/(1-(C31/100))-1)))*100,2)/100</f>
        <v>0.14019999999999999</v>
      </c>
      <c r="E41" s="161"/>
      <c r="F41" s="162"/>
      <c r="G41" s="163"/>
      <c r="H41" s="163"/>
    </row>
    <row r="43" spans="1:31">
      <c r="A43" s="127" t="s">
        <v>182</v>
      </c>
      <c r="C43" s="164"/>
    </row>
    <row r="44" spans="1:31" ht="13.5" thickBot="1">
      <c r="C44" s="164"/>
      <c r="E44" s="165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</row>
    <row r="45" spans="1:31">
      <c r="A45" s="797" t="s">
        <v>222</v>
      </c>
      <c r="B45" s="798"/>
      <c r="C45" s="798"/>
      <c r="D45" s="799"/>
      <c r="E45" s="418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</row>
    <row r="46" spans="1:31" ht="10.5" customHeight="1" thickBot="1">
      <c r="A46" s="426"/>
      <c r="B46" s="427"/>
      <c r="C46" s="428"/>
      <c r="D46" s="429"/>
      <c r="E46" s="41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</row>
    <row r="47" spans="1:31" ht="25.5" customHeight="1" thickBot="1">
      <c r="A47" s="430" t="s">
        <v>5</v>
      </c>
      <c r="B47" s="431" t="s">
        <v>22</v>
      </c>
      <c r="C47" s="432" t="s">
        <v>223</v>
      </c>
      <c r="D47" s="433" t="s">
        <v>224</v>
      </c>
      <c r="E47" s="420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</row>
    <row r="48" spans="1:31" ht="13.5" thickBot="1">
      <c r="A48" s="434"/>
      <c r="B48" s="166" t="s">
        <v>225</v>
      </c>
      <c r="C48" s="166"/>
      <c r="D48" s="435"/>
      <c r="E48" s="421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</row>
    <row r="49" spans="1:31">
      <c r="A49" s="436" t="s">
        <v>226</v>
      </c>
      <c r="B49" s="437" t="s">
        <v>227</v>
      </c>
      <c r="C49" s="438">
        <v>0</v>
      </c>
      <c r="D49" s="439">
        <v>0</v>
      </c>
      <c r="E49" s="422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</row>
    <row r="50" spans="1:31">
      <c r="A50" s="440" t="s">
        <v>228</v>
      </c>
      <c r="B50" s="167" t="s">
        <v>229</v>
      </c>
      <c r="C50" s="168">
        <v>1.5</v>
      </c>
      <c r="D50" s="441">
        <v>1.5</v>
      </c>
      <c r="E50" s="422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</row>
    <row r="51" spans="1:31">
      <c r="A51" s="440" t="s">
        <v>230</v>
      </c>
      <c r="B51" s="167" t="s">
        <v>231</v>
      </c>
      <c r="C51" s="168">
        <v>1</v>
      </c>
      <c r="D51" s="441">
        <v>1</v>
      </c>
      <c r="E51" s="422"/>
    </row>
    <row r="52" spans="1:31">
      <c r="A52" s="440" t="s">
        <v>232</v>
      </c>
      <c r="B52" s="167" t="s">
        <v>233</v>
      </c>
      <c r="C52" s="168">
        <v>0.2</v>
      </c>
      <c r="D52" s="441">
        <v>0.2</v>
      </c>
      <c r="E52" s="422"/>
    </row>
    <row r="53" spans="1:31">
      <c r="A53" s="440" t="s">
        <v>234</v>
      </c>
      <c r="B53" s="167" t="s">
        <v>235</v>
      </c>
      <c r="C53" s="168">
        <v>0.6</v>
      </c>
      <c r="D53" s="441">
        <v>0.6</v>
      </c>
      <c r="E53" s="422"/>
    </row>
    <row r="54" spans="1:31">
      <c r="A54" s="440" t="s">
        <v>236</v>
      </c>
      <c r="B54" s="167" t="s">
        <v>237</v>
      </c>
      <c r="C54" s="168">
        <v>2.5</v>
      </c>
      <c r="D54" s="441">
        <v>2.5</v>
      </c>
      <c r="E54" s="422"/>
    </row>
    <row r="55" spans="1:31" ht="24.75" customHeight="1">
      <c r="A55" s="440" t="s">
        <v>238</v>
      </c>
      <c r="B55" s="169" t="s">
        <v>239</v>
      </c>
      <c r="C55" s="168">
        <v>3</v>
      </c>
      <c r="D55" s="441">
        <v>3</v>
      </c>
      <c r="E55" s="422"/>
    </row>
    <row r="56" spans="1:31">
      <c r="A56" s="440" t="s">
        <v>240</v>
      </c>
      <c r="B56" s="167" t="s">
        <v>241</v>
      </c>
      <c r="C56" s="168">
        <v>8</v>
      </c>
      <c r="D56" s="441">
        <v>8</v>
      </c>
      <c r="E56" s="422"/>
    </row>
    <row r="57" spans="1:31" ht="13.5" thickBot="1">
      <c r="A57" s="442" t="s">
        <v>242</v>
      </c>
      <c r="B57" s="170" t="s">
        <v>243</v>
      </c>
      <c r="C57" s="171">
        <v>0</v>
      </c>
      <c r="D57" s="443">
        <v>0</v>
      </c>
      <c r="E57" s="422"/>
    </row>
    <row r="58" spans="1:31" ht="26.25" thickBot="1">
      <c r="A58" s="444" t="s">
        <v>51</v>
      </c>
      <c r="B58" s="445" t="s">
        <v>244</v>
      </c>
      <c r="C58" s="446">
        <f>SUM(C49:C57)</f>
        <v>16.8</v>
      </c>
      <c r="D58" s="447">
        <f>SUM(D49:D57)</f>
        <v>16.8</v>
      </c>
      <c r="E58" s="423"/>
    </row>
    <row r="59" spans="1:31" ht="13.5" thickBot="1">
      <c r="A59" s="448"/>
      <c r="B59" s="449" t="s">
        <v>245</v>
      </c>
      <c r="C59" s="450"/>
      <c r="D59" s="451"/>
      <c r="E59" s="423"/>
    </row>
    <row r="60" spans="1:31">
      <c r="A60" s="436" t="s">
        <v>246</v>
      </c>
      <c r="B60" s="452" t="s">
        <v>247</v>
      </c>
      <c r="C60" s="453">
        <v>18.059999999999999</v>
      </c>
      <c r="D60" s="454">
        <v>0</v>
      </c>
      <c r="E60" s="423"/>
    </row>
    <row r="61" spans="1:31">
      <c r="A61" s="455" t="s">
        <v>248</v>
      </c>
      <c r="B61" s="167" t="s">
        <v>249</v>
      </c>
      <c r="C61" s="168">
        <v>4.68</v>
      </c>
      <c r="D61" s="441">
        <v>0</v>
      </c>
      <c r="E61" s="423"/>
    </row>
    <row r="62" spans="1:31">
      <c r="A62" s="455" t="s">
        <v>250</v>
      </c>
      <c r="B62" s="167" t="s">
        <v>251</v>
      </c>
      <c r="C62" s="168">
        <v>0.92</v>
      </c>
      <c r="D62" s="441">
        <v>0.71</v>
      </c>
      <c r="E62" s="423"/>
    </row>
    <row r="63" spans="1:31">
      <c r="A63" s="455" t="s">
        <v>252</v>
      </c>
      <c r="B63" s="167" t="s">
        <v>253</v>
      </c>
      <c r="C63" s="168">
        <v>10.84</v>
      </c>
      <c r="D63" s="441">
        <v>8.33</v>
      </c>
      <c r="E63" s="423"/>
    </row>
    <row r="64" spans="1:31">
      <c r="A64" s="455" t="s">
        <v>254</v>
      </c>
      <c r="B64" s="167" t="s">
        <v>255</v>
      </c>
      <c r="C64" s="168">
        <v>7.0000000000000007E-2</v>
      </c>
      <c r="D64" s="441">
        <v>0.06</v>
      </c>
      <c r="E64" s="423"/>
    </row>
    <row r="65" spans="1:13">
      <c r="A65" s="455" t="s">
        <v>256</v>
      </c>
      <c r="B65" s="170" t="s">
        <v>257</v>
      </c>
      <c r="C65" s="171">
        <v>0.72</v>
      </c>
      <c r="D65" s="443">
        <v>0.56000000000000005</v>
      </c>
      <c r="E65" s="423"/>
    </row>
    <row r="66" spans="1:13">
      <c r="A66" s="455" t="s">
        <v>258</v>
      </c>
      <c r="B66" s="170" t="s">
        <v>259</v>
      </c>
      <c r="C66" s="171">
        <v>1.83</v>
      </c>
      <c r="D66" s="443">
        <v>0</v>
      </c>
      <c r="E66" s="423"/>
    </row>
    <row r="67" spans="1:13">
      <c r="A67" s="455" t="s">
        <v>260</v>
      </c>
      <c r="B67" s="170" t="s">
        <v>261</v>
      </c>
      <c r="C67" s="171">
        <v>0.11</v>
      </c>
      <c r="D67" s="443">
        <v>0.09</v>
      </c>
      <c r="E67" s="423"/>
    </row>
    <row r="68" spans="1:13">
      <c r="A68" s="455" t="s">
        <v>262</v>
      </c>
      <c r="B68" s="170" t="s">
        <v>263</v>
      </c>
      <c r="C68" s="171">
        <v>7.34</v>
      </c>
      <c r="D68" s="443">
        <v>5.65</v>
      </c>
      <c r="E68" s="423"/>
    </row>
    <row r="69" spans="1:13" ht="13.5" thickBot="1">
      <c r="A69" s="455" t="s">
        <v>264</v>
      </c>
      <c r="B69" s="170" t="s">
        <v>265</v>
      </c>
      <c r="C69" s="171">
        <v>0.03</v>
      </c>
      <c r="D69" s="443">
        <v>0.02</v>
      </c>
      <c r="E69" s="423"/>
    </row>
    <row r="70" spans="1:13" ht="34.5" customHeight="1" thickBot="1">
      <c r="A70" s="456" t="s">
        <v>266</v>
      </c>
      <c r="B70" s="457" t="s">
        <v>267</v>
      </c>
      <c r="C70" s="458">
        <f>SUM(C60:C69)</f>
        <v>44.599999999999994</v>
      </c>
      <c r="D70" s="459">
        <f>SUM(D60:D69)</f>
        <v>15.42</v>
      </c>
      <c r="E70" s="423"/>
    </row>
    <row r="71" spans="1:13" ht="13.5" thickBot="1">
      <c r="A71" s="460"/>
      <c r="B71" s="461" t="s">
        <v>268</v>
      </c>
      <c r="C71" s="462"/>
      <c r="D71" s="463"/>
      <c r="E71" s="424"/>
    </row>
    <row r="72" spans="1:13">
      <c r="A72" s="464" t="s">
        <v>269</v>
      </c>
      <c r="B72" s="465" t="s">
        <v>270</v>
      </c>
      <c r="C72" s="466">
        <v>4.41</v>
      </c>
      <c r="D72" s="454">
        <v>3.39</v>
      </c>
      <c r="E72" s="424"/>
    </row>
    <row r="73" spans="1:13">
      <c r="A73" s="455" t="s">
        <v>271</v>
      </c>
      <c r="B73" s="169" t="s">
        <v>272</v>
      </c>
      <c r="C73" s="172">
        <v>0.1</v>
      </c>
      <c r="D73" s="441">
        <v>0.08</v>
      </c>
      <c r="E73" s="424"/>
    </row>
    <row r="74" spans="1:13">
      <c r="A74" s="455" t="s">
        <v>273</v>
      </c>
      <c r="B74" s="169" t="s">
        <v>274</v>
      </c>
      <c r="C74" s="172">
        <v>5.94</v>
      </c>
      <c r="D74" s="441">
        <v>4.57</v>
      </c>
      <c r="E74" s="424"/>
    </row>
    <row r="75" spans="1:13" ht="25.5">
      <c r="A75" s="455" t="s">
        <v>275</v>
      </c>
      <c r="B75" s="169" t="s">
        <v>276</v>
      </c>
      <c r="C75" s="172">
        <v>4.74</v>
      </c>
      <c r="D75" s="441">
        <v>3.65</v>
      </c>
      <c r="E75" s="424"/>
    </row>
    <row r="76" spans="1:13" ht="13.5" thickBot="1">
      <c r="A76" s="467" t="s">
        <v>277</v>
      </c>
      <c r="B76" s="169" t="s">
        <v>278</v>
      </c>
      <c r="C76" s="172">
        <v>0.37</v>
      </c>
      <c r="D76" s="441">
        <v>0.28999999999999998</v>
      </c>
      <c r="E76" s="424"/>
    </row>
    <row r="77" spans="1:13" ht="39" thickBot="1">
      <c r="A77" s="456" t="s">
        <v>279</v>
      </c>
      <c r="B77" s="457" t="s">
        <v>280</v>
      </c>
      <c r="C77" s="458">
        <f>SUM(C72:C76)</f>
        <v>15.559999999999999</v>
      </c>
      <c r="D77" s="459">
        <f>SUM(D72:D76)</f>
        <v>11.98</v>
      </c>
      <c r="E77" s="424"/>
    </row>
    <row r="78" spans="1:13" ht="13.5" thickBot="1">
      <c r="A78" s="468"/>
      <c r="B78" s="469" t="s">
        <v>281</v>
      </c>
      <c r="C78" s="462"/>
      <c r="D78" s="463"/>
      <c r="E78" s="424"/>
    </row>
    <row r="79" spans="1:13" ht="25.5">
      <c r="A79" s="464" t="s">
        <v>282</v>
      </c>
      <c r="B79" s="470" t="s">
        <v>283</v>
      </c>
      <c r="C79" s="466">
        <v>7.49</v>
      </c>
      <c r="D79" s="454">
        <v>2.59</v>
      </c>
      <c r="E79" s="424"/>
    </row>
    <row r="80" spans="1:13" ht="68.25" customHeight="1" thickBot="1">
      <c r="A80" s="467" t="s">
        <v>284</v>
      </c>
      <c r="B80" s="471" t="s">
        <v>285</v>
      </c>
      <c r="C80" s="173">
        <v>0.37</v>
      </c>
      <c r="D80" s="472">
        <v>0.28000000000000003</v>
      </c>
      <c r="E80" s="424"/>
      <c r="L80" s="422"/>
      <c r="M80" s="643"/>
    </row>
    <row r="81" spans="1:13" ht="26.25" thickBot="1">
      <c r="A81" s="456" t="s">
        <v>286</v>
      </c>
      <c r="B81" s="457" t="s">
        <v>287</v>
      </c>
      <c r="C81" s="458">
        <v>7.86</v>
      </c>
      <c r="D81" s="473">
        <f>SUM(D79:D80)</f>
        <v>2.87</v>
      </c>
      <c r="E81" s="424"/>
      <c r="L81" s="422"/>
      <c r="M81" s="643"/>
    </row>
    <row r="82" spans="1:13" ht="13.5" thickBot="1">
      <c r="A82" s="786" t="s">
        <v>334</v>
      </c>
      <c r="B82" s="787"/>
      <c r="C82" s="174">
        <f>C58+C70+C77+C81</f>
        <v>84.82</v>
      </c>
      <c r="D82" s="474">
        <f>D58+D70+D77+D81</f>
        <v>47.07</v>
      </c>
      <c r="E82" s="425"/>
      <c r="L82" s="423"/>
      <c r="M82" s="423"/>
    </row>
    <row r="83" spans="1:13" ht="11.25" customHeight="1">
      <c r="L83" s="159"/>
      <c r="M83" s="159"/>
    </row>
  </sheetData>
  <mergeCells count="6">
    <mergeCell ref="A82:B82"/>
    <mergeCell ref="A7:G7"/>
    <mergeCell ref="A9:E9"/>
    <mergeCell ref="A27:D27"/>
    <mergeCell ref="A41:C41"/>
    <mergeCell ref="A45:D45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rowBreaks count="1" manualBreakCount="1">
    <brk id="44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8673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133350</xdr:rowOff>
              </from>
              <to>
                <xdr:col>1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2867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opLeftCell="A238" workbookViewId="0">
      <selection activeCell="M12" sqref="M12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scale="55" fitToWidth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>
      <selection activeCell="A2" sqref="A2:C19"/>
    </sheetView>
  </sheetViews>
  <sheetFormatPr defaultRowHeight="15"/>
  <cols>
    <col min="1" max="1" width="13.7109375" customWidth="1"/>
    <col min="2" max="2" width="11.28515625" customWidth="1"/>
    <col min="3" max="3" width="16" customWidth="1"/>
  </cols>
  <sheetData>
    <row r="2" spans="1:3">
      <c r="A2" s="800" t="s">
        <v>38</v>
      </c>
      <c r="B2" s="800"/>
      <c r="C2" s="800"/>
    </row>
    <row r="3" spans="1:3">
      <c r="A3" s="801" t="s">
        <v>39</v>
      </c>
      <c r="B3" s="802"/>
      <c r="C3" s="803"/>
    </row>
    <row r="4" spans="1:3">
      <c r="A4" s="4" t="s">
        <v>40</v>
      </c>
      <c r="B4" s="4" t="s">
        <v>41</v>
      </c>
      <c r="C4" s="4" t="s">
        <v>42</v>
      </c>
    </row>
    <row r="5" spans="1:3">
      <c r="A5" s="5" t="s">
        <v>43</v>
      </c>
      <c r="B5" s="6">
        <v>2761.94</v>
      </c>
      <c r="C5" s="7">
        <v>920.68</v>
      </c>
    </row>
    <row r="6" spans="1:3">
      <c r="A6" s="4" t="s">
        <v>44</v>
      </c>
      <c r="B6" s="13">
        <v>2448.79</v>
      </c>
      <c r="C6" s="7">
        <v>699.65</v>
      </c>
    </row>
    <row r="7" spans="1:3">
      <c r="A7" s="5" t="s">
        <v>45</v>
      </c>
      <c r="B7" s="6">
        <v>2444.81</v>
      </c>
      <c r="C7" s="7">
        <v>822.55</v>
      </c>
    </row>
    <row r="8" spans="1:3">
      <c r="A8" s="5"/>
      <c r="B8" s="6"/>
      <c r="C8" s="7"/>
    </row>
    <row r="9" spans="1:3">
      <c r="A9" s="8"/>
      <c r="B9" s="9"/>
      <c r="C9" s="8"/>
    </row>
    <row r="10" spans="1:3">
      <c r="A10" s="3" t="s">
        <v>1</v>
      </c>
      <c r="B10" s="10">
        <f>SUM(B5:B9)</f>
        <v>7655.5399999999991</v>
      </c>
      <c r="C10" s="11">
        <f>SUM(C5:C9)</f>
        <v>2442.88</v>
      </c>
    </row>
    <row r="11" spans="1:3">
      <c r="A11" s="8"/>
      <c r="B11" s="1"/>
      <c r="C11" s="8"/>
    </row>
    <row r="12" spans="1:3">
      <c r="A12" s="8"/>
      <c r="B12" s="1"/>
      <c r="C12" s="8"/>
    </row>
    <row r="13" spans="1:3" hidden="1">
      <c r="A13" s="8"/>
      <c r="B13" s="1"/>
      <c r="C13" s="8"/>
    </row>
    <row r="14" spans="1:3" hidden="1">
      <c r="A14" s="8"/>
      <c r="B14" s="1"/>
      <c r="C14" s="8"/>
    </row>
    <row r="15" spans="1:3" hidden="1">
      <c r="A15" s="8"/>
      <c r="B15" s="1"/>
      <c r="C15" s="8"/>
    </row>
    <row r="16" spans="1:3" hidden="1">
      <c r="A16" s="8"/>
      <c r="B16" s="1"/>
      <c r="C16" s="8"/>
    </row>
    <row r="17" spans="1:3" hidden="1">
      <c r="A17" s="8"/>
      <c r="B17" s="1"/>
      <c r="C17" s="8"/>
    </row>
    <row r="18" spans="1:3" hidden="1">
      <c r="A18" s="1"/>
      <c r="B18" s="1"/>
      <c r="C18" s="1"/>
    </row>
    <row r="19" spans="1:3">
      <c r="A19" s="1"/>
      <c r="B19" s="1"/>
      <c r="C19" s="1"/>
    </row>
  </sheetData>
  <mergeCells count="2">
    <mergeCell ref="A2:C2"/>
    <mergeCell ref="A3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2</vt:i4>
      </vt:variant>
    </vt:vector>
  </HeadingPairs>
  <TitlesOfParts>
    <vt:vector size="12" baseType="lpstr">
      <vt:lpstr>Cronograma</vt:lpstr>
      <vt:lpstr>GERAL COM DESONERAÇÃO</vt:lpstr>
      <vt:lpstr>COM DESONERAÇÃO</vt:lpstr>
      <vt:lpstr>CPU</vt:lpstr>
      <vt:lpstr>ACESSO 1</vt:lpstr>
      <vt:lpstr>ACESSO 2</vt:lpstr>
      <vt:lpstr>ACESSO 3</vt:lpstr>
      <vt:lpstr>COMPOSIÇÃO- DO BDI CD</vt:lpstr>
      <vt:lpstr>Cotação Paralelo</vt:lpstr>
      <vt:lpstr>Quantitativos ruas 11,12 e 13</vt:lpstr>
      <vt:lpstr>Cronograma!Area_de_impressao</vt:lpstr>
      <vt:lpstr>'COMPOSIÇÃO- DO BDI CD'!Titulos_de_impressao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DIAS</dc:creator>
  <cp:lastModifiedBy>usuario</cp:lastModifiedBy>
  <cp:lastPrinted>2019-08-15T22:28:40Z</cp:lastPrinted>
  <dcterms:created xsi:type="dcterms:W3CDTF">2018-06-14T14:41:47Z</dcterms:created>
  <dcterms:modified xsi:type="dcterms:W3CDTF">2019-09-18T19:07:17Z</dcterms:modified>
</cp:coreProperties>
</file>